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mc:AlternateContent xmlns:mc="http://schemas.openxmlformats.org/markup-compatibility/2006">
    <mc:Choice Requires="x15">
      <x15ac:absPath xmlns:x15ac="http://schemas.microsoft.com/office/spreadsheetml/2010/11/ac" url="\\172.20.13.64\hakusho\02校正2回目\03_校正2回目の追加データ（Excel、画像）はこちらにお願いします！！！\"/>
    </mc:Choice>
  </mc:AlternateContent>
  <xr:revisionPtr revIDLastSave="0" documentId="13_ncr:1_{64F26386-1C35-4312-B618-8D8D9BF42173}" xr6:coauthVersionLast="47" xr6:coauthVersionMax="47" xr10:uidLastSave="{00000000-0000-0000-0000-000000000000}"/>
  <bookViews>
    <workbookView xWindow="20370" yWindow="-6510" windowWidth="29040" windowHeight="15720" xr2:uid="{00000000-000D-0000-FFFF-FFFF00000000}"/>
  </bookViews>
  <sheets>
    <sheet name="表3-3-4-2" sheetId="4" r:id="rId1"/>
  </sheets>
  <definedNames>
    <definedName name="_xlnm._FilterDatabase" localSheetId="0" hidden="1">'表3-3-4-2'!$A$5:$R$50</definedName>
    <definedName name="_xlnm.Print_Area" localSheetId="0">'表3-3-4-2'!$A$1:$R$51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6" i="4" l="1"/>
  <c r="O46" i="4" l="1"/>
  <c r="L14" i="4"/>
  <c r="L29" i="4"/>
  <c r="L34" i="4"/>
  <c r="L36" i="4"/>
  <c r="L38" i="4"/>
  <c r="L45" i="4"/>
  <c r="L42" i="4"/>
  <c r="L46" i="4" l="1"/>
  <c r="L47" i="4"/>
  <c r="E14" i="4" l="1"/>
  <c r="H14" i="4"/>
  <c r="G14" i="4"/>
  <c r="F14" i="4"/>
  <c r="D14" i="4"/>
  <c r="K42" i="4" l="1"/>
  <c r="K38" i="4" l="1"/>
  <c r="I34" i="4" l="1"/>
  <c r="G34" i="4"/>
  <c r="N45" i="4" l="1"/>
  <c r="M45" i="4"/>
  <c r="K45" i="4"/>
  <c r="J45" i="4"/>
  <c r="I45" i="4"/>
  <c r="H45" i="4"/>
  <c r="G45" i="4"/>
  <c r="F45" i="4"/>
  <c r="E45" i="4"/>
  <c r="D45" i="4"/>
  <c r="N42" i="4"/>
  <c r="M42" i="4"/>
  <c r="J42" i="4"/>
  <c r="I42" i="4"/>
  <c r="H42" i="4"/>
  <c r="G42" i="4"/>
  <c r="F42" i="4"/>
  <c r="E42" i="4"/>
  <c r="D42" i="4"/>
  <c r="N38" i="4"/>
  <c r="M38" i="4"/>
  <c r="J38" i="4"/>
  <c r="I38" i="4"/>
  <c r="H38" i="4"/>
  <c r="G38" i="4"/>
  <c r="F38" i="4"/>
  <c r="E38" i="4"/>
  <c r="D38" i="4"/>
  <c r="N36" i="4"/>
  <c r="M36" i="4"/>
  <c r="K36" i="4"/>
  <c r="J36" i="4"/>
  <c r="I36" i="4"/>
  <c r="H36" i="4"/>
  <c r="G36" i="4"/>
  <c r="F36" i="4"/>
  <c r="E36" i="4"/>
  <c r="D36" i="4"/>
  <c r="N34" i="4"/>
  <c r="Q34" i="4" s="1"/>
  <c r="M34" i="4"/>
  <c r="K34" i="4"/>
  <c r="J34" i="4"/>
  <c r="H34" i="4"/>
  <c r="F34" i="4"/>
  <c r="E34" i="4"/>
  <c r="D34" i="4"/>
  <c r="N29" i="4"/>
  <c r="M29" i="4"/>
  <c r="K29" i="4"/>
  <c r="J29" i="4"/>
  <c r="I29" i="4"/>
  <c r="H29" i="4"/>
  <c r="G29" i="4"/>
  <c r="F29" i="4"/>
  <c r="E29" i="4"/>
  <c r="D29" i="4"/>
  <c r="N14" i="4"/>
  <c r="Q14" i="4" s="1"/>
  <c r="M14" i="4"/>
  <c r="O14" i="4"/>
  <c r="K14" i="4"/>
  <c r="J14" i="4"/>
  <c r="I14" i="4"/>
  <c r="D46" i="4" l="1"/>
  <c r="E46" i="4"/>
  <c r="O38" i="4"/>
  <c r="M46" i="4"/>
  <c r="P14" i="4"/>
  <c r="F46" i="4"/>
  <c r="Q45" i="4"/>
  <c r="O29" i="4"/>
  <c r="D47" i="4"/>
  <c r="O34" i="4"/>
  <c r="P34" i="4"/>
  <c r="H46" i="4"/>
  <c r="P45" i="4"/>
  <c r="O45" i="4"/>
  <c r="Q42" i="4"/>
  <c r="O42" i="4"/>
  <c r="P42" i="4"/>
  <c r="P38" i="4"/>
  <c r="P36" i="4"/>
  <c r="O36" i="4"/>
  <c r="Q29" i="4"/>
  <c r="P29" i="4"/>
  <c r="G46" i="4"/>
  <c r="K46" i="4"/>
  <c r="Q38" i="4"/>
  <c r="E47" i="4"/>
  <c r="J47" i="4"/>
  <c r="N47" i="4"/>
  <c r="I47" i="4"/>
  <c r="F47" i="4"/>
  <c r="K47" i="4"/>
  <c r="H47" i="4"/>
  <c r="I46" i="4"/>
  <c r="G47" i="4"/>
  <c r="J46" i="4"/>
  <c r="N46" i="4"/>
  <c r="M47" i="4"/>
  <c r="O47" i="4" l="1"/>
  <c r="Q46" i="4"/>
  <c r="Q47" i="4"/>
  <c r="P47" i="4"/>
</calcChain>
</file>

<file path=xl/sharedStrings.xml><?xml version="1.0" encoding="utf-8"?>
<sst xmlns="http://schemas.openxmlformats.org/spreadsheetml/2006/main" count="75" uniqueCount="64">
  <si>
    <t>市町村人口（千人）</t>
  </si>
  <si>
    <t>市 町 村 面 積 （ha）</t>
    <phoneticPr fontId="7"/>
  </si>
  <si>
    <t xml:space="preserve">  区域別公園面積（ha）</t>
    <phoneticPr fontId="7"/>
  </si>
  <si>
    <t xml:space="preserve">  １人当り公園面積（㎡/人）</t>
    <phoneticPr fontId="7"/>
  </si>
  <si>
    <t>総人口</t>
  </si>
  <si>
    <t>都計区域</t>
  </si>
  <si>
    <t>市街化区域等</t>
  </si>
  <si>
    <t>ＤＩＤ区域</t>
  </si>
  <si>
    <t>仙南広域圏</t>
    <rPh sb="0" eb="2">
      <t>センナン</t>
    </rPh>
    <rPh sb="2" eb="5">
      <t>コウイキケン</t>
    </rPh>
    <phoneticPr fontId="7"/>
  </si>
  <si>
    <t>白 石 市</t>
  </si>
  <si>
    <t>角 田 市</t>
  </si>
  <si>
    <t>蔵 王 町</t>
  </si>
  <si>
    <t>大河原町</t>
  </si>
  <si>
    <t>村 田 町</t>
  </si>
  <si>
    <t>柴 田 町</t>
  </si>
  <si>
    <t>川 崎 町</t>
  </si>
  <si>
    <t>丸 森 町</t>
  </si>
  <si>
    <t>2市6町</t>
    <phoneticPr fontId="7"/>
  </si>
  <si>
    <t>仙台広域圏</t>
    <rPh sb="0" eb="2">
      <t>センダイ</t>
    </rPh>
    <rPh sb="2" eb="5">
      <t>コウイキケン</t>
    </rPh>
    <phoneticPr fontId="7"/>
  </si>
  <si>
    <t>仙 台 市</t>
    <phoneticPr fontId="7"/>
  </si>
  <si>
    <t>塩 竈 市</t>
    <phoneticPr fontId="7"/>
  </si>
  <si>
    <t>名 取 市</t>
  </si>
  <si>
    <t>多賀城市</t>
  </si>
  <si>
    <t>岩 沼 市</t>
  </si>
  <si>
    <t>亘 理 町</t>
  </si>
  <si>
    <t>山 元 町</t>
  </si>
  <si>
    <t>松 島 町</t>
  </si>
  <si>
    <t>七ヶ浜町</t>
  </si>
  <si>
    <t>利 府 町</t>
  </si>
  <si>
    <t>大 和 町</t>
  </si>
  <si>
    <t>大 郷 町</t>
  </si>
  <si>
    <t>大 衡 村</t>
  </si>
  <si>
    <t>大崎広域圏</t>
    <rPh sb="0" eb="2">
      <t>オオサキ</t>
    </rPh>
    <rPh sb="2" eb="5">
      <t>コウイキケン</t>
    </rPh>
    <phoneticPr fontId="7"/>
  </si>
  <si>
    <t>大 崎 市</t>
    <rPh sb="0" eb="1">
      <t>ダイ</t>
    </rPh>
    <rPh sb="2" eb="3">
      <t>ザキ</t>
    </rPh>
    <rPh sb="4" eb="5">
      <t>シ</t>
    </rPh>
    <phoneticPr fontId="7"/>
  </si>
  <si>
    <t>加 美 町</t>
    <rPh sb="0" eb="1">
      <t>カ</t>
    </rPh>
    <rPh sb="2" eb="3">
      <t>ビ</t>
    </rPh>
    <rPh sb="4" eb="5">
      <t>マチ</t>
    </rPh>
    <phoneticPr fontId="7"/>
  </si>
  <si>
    <t>涌 谷 町</t>
  </si>
  <si>
    <t>美 里 町</t>
    <rPh sb="0" eb="1">
      <t>ビ</t>
    </rPh>
    <rPh sb="2" eb="3">
      <t>サト</t>
    </rPh>
    <rPh sb="4" eb="5">
      <t>マチ</t>
    </rPh>
    <phoneticPr fontId="7"/>
  </si>
  <si>
    <t>1市3町</t>
    <phoneticPr fontId="7"/>
  </si>
  <si>
    <t>栗原広域圏</t>
    <rPh sb="0" eb="2">
      <t>クリハラ</t>
    </rPh>
    <rPh sb="2" eb="5">
      <t>コウイキケン</t>
    </rPh>
    <phoneticPr fontId="7"/>
  </si>
  <si>
    <t>栗 原 市</t>
    <rPh sb="0" eb="1">
      <t>クリ</t>
    </rPh>
    <rPh sb="2" eb="3">
      <t>ハラ</t>
    </rPh>
    <rPh sb="4" eb="5">
      <t>シ</t>
    </rPh>
    <phoneticPr fontId="7"/>
  </si>
  <si>
    <t>1市</t>
    <rPh sb="1" eb="2">
      <t>シ</t>
    </rPh>
    <phoneticPr fontId="7"/>
  </si>
  <si>
    <t>登米広域圏</t>
    <rPh sb="0" eb="2">
      <t>トメ</t>
    </rPh>
    <rPh sb="2" eb="5">
      <t>コウイキケン</t>
    </rPh>
    <phoneticPr fontId="7"/>
  </si>
  <si>
    <t>登 米 市</t>
    <rPh sb="0" eb="1">
      <t>ノボル</t>
    </rPh>
    <rPh sb="2" eb="3">
      <t>ベイ</t>
    </rPh>
    <rPh sb="4" eb="5">
      <t>シ</t>
    </rPh>
    <phoneticPr fontId="7"/>
  </si>
  <si>
    <t>石巻広域圏</t>
    <rPh sb="0" eb="2">
      <t>イシノマキ</t>
    </rPh>
    <rPh sb="2" eb="5">
      <t>コウイキケン</t>
    </rPh>
    <phoneticPr fontId="7"/>
  </si>
  <si>
    <t>石 巻 市</t>
  </si>
  <si>
    <t>東松島市</t>
    <rPh sb="0" eb="3">
      <t>ヒガシマツシマ</t>
    </rPh>
    <rPh sb="3" eb="4">
      <t>シ</t>
    </rPh>
    <phoneticPr fontId="7"/>
  </si>
  <si>
    <t>女 川 町</t>
  </si>
  <si>
    <t>2市1町</t>
    <phoneticPr fontId="7"/>
  </si>
  <si>
    <t>気仙沼圏</t>
    <rPh sb="3" eb="4">
      <t>ケン</t>
    </rPh>
    <phoneticPr fontId="7"/>
  </si>
  <si>
    <t>気仙沼市</t>
  </si>
  <si>
    <t>南三陸町</t>
    <rPh sb="0" eb="1">
      <t>ミナミ</t>
    </rPh>
    <rPh sb="1" eb="3">
      <t>サンリク</t>
    </rPh>
    <phoneticPr fontId="7"/>
  </si>
  <si>
    <t>１市１町</t>
    <phoneticPr fontId="7"/>
  </si>
  <si>
    <t xml:space="preserve"> 合　　計</t>
    <phoneticPr fontId="7"/>
  </si>
  <si>
    <t>(仙台市除く計)</t>
  </si>
  <si>
    <t>注）「市街化区域等」は、市街化区域及び市街化区域を設定しない都市における用途地域決定のことをいう。</t>
    <phoneticPr fontId="7"/>
  </si>
  <si>
    <t xml:space="preserve">    </t>
  </si>
  <si>
    <t>「市街化区域等」の公園面積には、市街化区域に隣接したものも含む。</t>
  </si>
  <si>
    <t>富 谷 市</t>
    <rPh sb="4" eb="5">
      <t>シ</t>
    </rPh>
    <phoneticPr fontId="2"/>
  </si>
  <si>
    <t xml:space="preserve"> 6市7町1村</t>
    <phoneticPr fontId="7"/>
  </si>
  <si>
    <t>「DID区域」とは，日本の国勢調査において設定される統計上の地区のことをいう。市区町村の区域内で人口密度が4,000人/km2以上の基本単位区が互いに隣接して人口が5,000人以上となる地区に設定される。</t>
    <rPh sb="4" eb="6">
      <t>クイキ</t>
    </rPh>
    <phoneticPr fontId="2"/>
  </si>
  <si>
    <t>都市公園箇所数</t>
    <rPh sb="0" eb="2">
      <t>トシ</t>
    </rPh>
    <rPh sb="2" eb="4">
      <t>コウエン</t>
    </rPh>
    <phoneticPr fontId="7"/>
  </si>
  <si>
    <t>【都市環境課】</t>
    <rPh sb="1" eb="3">
      <t>トシ</t>
    </rPh>
    <rPh sb="3" eb="5">
      <t>カンキョウ</t>
    </rPh>
    <rPh sb="5" eb="6">
      <t>カ</t>
    </rPh>
    <phoneticPr fontId="7"/>
  </si>
  <si>
    <t>▼表 2-3-1-12　広域市町村圏別都市公園整備水準</t>
    <phoneticPr fontId="7"/>
  </si>
  <si>
    <t>令和6年3月31日現在</t>
    <rPh sb="0" eb="2">
      <t>レイワ</t>
    </rPh>
    <rPh sb="3" eb="4">
      <t>ネン</t>
    </rPh>
    <rPh sb="5" eb="6">
      <t>ガツ</t>
    </rPh>
    <rPh sb="8" eb="9">
      <t>ヒ</t>
    </rPh>
    <rPh sb="9" eb="11">
      <t>ゲンザイ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</si>
</sst>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
  </numFmts>
  <fonts count="14"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sz val="7"/>
      <name val="ＭＳ Ｐ明朝"/>
      <family val="1"/>
      <charset val="128"/>
    </font>
    <font>
      <sz val="10"/>
      <name val="ＭＳ Ｐゴシック"/>
      <family val="3"/>
      <charset val="128"/>
    </font>
    <font>
      <sz val="8"/>
      <name val="ＭＳ Ｐゴシック"/>
      <family val="3"/>
      <charset val="128"/>
    </font>
    <font>
      <sz val="11"/>
      <color rgb="FFFF0000"/>
      <name val="ＭＳ Ｐゴシック"/>
      <family val="3"/>
      <charset val="128"/>
      <scheme val="minor"/>
    </font>
    <font>
      <sz val="11"/>
      <color theme="1"/>
      <name val="ＭＳ Ｐゴシック"/>
      <family val="3"/>
      <charset val="128"/>
      <scheme val="minor"/>
    </font>
    <font>
      <sz val="12"/>
      <color theme="1"/>
      <name val="ＭＳ Ｐゴシック"/>
      <family val="3"/>
      <charset val="128"/>
    </font>
    <font>
      <sz val="12"/>
      <color rgb="FFFF0000"/>
      <name val="ＭＳ Ｐゴシック"/>
      <family val="3"/>
      <charset val="128"/>
    </font>
  </fonts>
  <fills count="6">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s>
  <cellStyleXfs count="7">
    <xf numFmtId="0" fontId="0" fillId="0" borderId="0"/>
    <xf numFmtId="0" fontId="5" fillId="0" borderId="0"/>
    <xf numFmtId="38" fontId="4" fillId="0" borderId="0" applyFont="0" applyFill="0" applyBorder="0" applyAlignment="0" applyProtection="0"/>
    <xf numFmtId="0" fontId="4" fillId="0" borderId="0">
      <alignment vertical="center"/>
    </xf>
    <xf numFmtId="0" fontId="1" fillId="0" borderId="0">
      <alignment vertical="center"/>
    </xf>
    <xf numFmtId="9" fontId="1" fillId="0" borderId="0" applyFont="0" applyFill="0" applyBorder="0" applyAlignment="0" applyProtection="0">
      <alignment vertical="center"/>
    </xf>
    <xf numFmtId="38" fontId="4" fillId="0" borderId="0" applyFont="0" applyFill="0" applyBorder="0" applyAlignment="0" applyProtection="0">
      <alignment vertical="center"/>
    </xf>
  </cellStyleXfs>
  <cellXfs count="98">
    <xf numFmtId="0" fontId="0" fillId="0" borderId="0" xfId="0"/>
    <xf numFmtId="0" fontId="6" fillId="0" borderId="0" xfId="1" applyFont="1" applyFill="1"/>
    <xf numFmtId="0" fontId="6" fillId="0" borderId="0" xfId="1" applyFont="1" applyFill="1" applyBorder="1"/>
    <xf numFmtId="0" fontId="8" fillId="0" borderId="0" xfId="1" applyFont="1" applyFill="1" applyAlignment="1" applyProtection="1">
      <alignment horizontal="left"/>
    </xf>
    <xf numFmtId="0" fontId="8" fillId="0" borderId="0" xfId="1" applyFont="1" applyFill="1" applyAlignment="1"/>
    <xf numFmtId="0" fontId="6" fillId="0" borderId="0" xfId="1" applyFont="1" applyFill="1" applyAlignment="1"/>
    <xf numFmtId="0" fontId="3" fillId="2" borderId="3" xfId="1" applyFont="1" applyFill="1" applyBorder="1"/>
    <xf numFmtId="0" fontId="3" fillId="2" borderId="4" xfId="1" applyFont="1" applyFill="1" applyBorder="1"/>
    <xf numFmtId="0" fontId="3" fillId="2" borderId="9" xfId="1" applyFont="1" applyFill="1" applyBorder="1"/>
    <xf numFmtId="0" fontId="3" fillId="2" borderId="0" xfId="1" applyFont="1" applyFill="1" applyBorder="1"/>
    <xf numFmtId="0" fontId="3" fillId="2" borderId="0" xfId="1" applyFont="1" applyFill="1" applyBorder="1" applyAlignment="1" applyProtection="1">
      <alignment horizontal="center"/>
    </xf>
    <xf numFmtId="0" fontId="3" fillId="2" borderId="5" xfId="1" applyFont="1" applyFill="1" applyBorder="1" applyAlignment="1" applyProtection="1">
      <alignment horizontal="center"/>
    </xf>
    <xf numFmtId="0" fontId="3" fillId="2" borderId="12" xfId="1" applyFont="1" applyFill="1" applyBorder="1" applyAlignment="1" applyProtection="1">
      <alignment horizontal="center"/>
    </xf>
    <xf numFmtId="0" fontId="3" fillId="3" borderId="5" xfId="1" applyFont="1" applyFill="1" applyBorder="1" applyAlignment="1" applyProtection="1">
      <alignment horizontal="center"/>
    </xf>
    <xf numFmtId="0" fontId="3" fillId="3" borderId="11" xfId="1" applyFont="1" applyFill="1" applyBorder="1" applyAlignment="1" applyProtection="1">
      <alignment horizontal="center"/>
    </xf>
    <xf numFmtId="0" fontId="3" fillId="3" borderId="12" xfId="1" applyFont="1" applyFill="1" applyBorder="1" applyAlignment="1" applyProtection="1">
      <alignment horizontal="center"/>
    </xf>
    <xf numFmtId="0" fontId="3" fillId="3" borderId="6" xfId="1" applyFont="1" applyFill="1" applyBorder="1" applyAlignment="1" applyProtection="1">
      <alignment horizontal="center"/>
    </xf>
    <xf numFmtId="0" fontId="3" fillId="3" borderId="1" xfId="1" applyFont="1" applyFill="1" applyBorder="1" applyAlignment="1" applyProtection="1">
      <alignment horizontal="center" vertical="center"/>
    </xf>
    <xf numFmtId="0" fontId="3" fillId="2" borderId="9" xfId="1" applyFont="1" applyFill="1" applyBorder="1" applyAlignment="1" applyProtection="1"/>
    <xf numFmtId="0" fontId="3" fillId="2" borderId="0" xfId="1" applyFont="1" applyFill="1" applyBorder="1" applyAlignment="1"/>
    <xf numFmtId="0" fontId="3" fillId="2" borderId="11" xfId="1" applyFont="1" applyFill="1" applyBorder="1" applyAlignment="1" applyProtection="1"/>
    <xf numFmtId="0" fontId="3" fillId="2" borderId="12" xfId="1" applyFont="1" applyFill="1" applyBorder="1" applyAlignment="1"/>
    <xf numFmtId="38" fontId="6" fillId="0" borderId="0" xfId="6" applyFont="1" applyFill="1" applyAlignment="1"/>
    <xf numFmtId="38" fontId="6" fillId="0" borderId="0" xfId="6" applyFont="1" applyFill="1" applyBorder="1" applyAlignment="1"/>
    <xf numFmtId="38" fontId="3" fillId="2" borderId="8" xfId="6" applyFont="1" applyFill="1" applyBorder="1" applyAlignment="1" applyProtection="1">
      <alignment horizontal="center"/>
    </xf>
    <xf numFmtId="38" fontId="3" fillId="3" borderId="9" xfId="6" applyFont="1" applyFill="1" applyBorder="1" applyAlignment="1" applyProtection="1">
      <alignment horizontal="center"/>
    </xf>
    <xf numFmtId="38" fontId="3" fillId="3" borderId="10" xfId="6" applyFont="1" applyFill="1" applyBorder="1" applyAlignment="1" applyProtection="1">
      <alignment horizontal="left" shrinkToFit="1"/>
    </xf>
    <xf numFmtId="38" fontId="8" fillId="0" borderId="0" xfId="6" applyFont="1" applyFill="1" applyAlignment="1"/>
    <xf numFmtId="40" fontId="6" fillId="0" borderId="0" xfId="6" applyNumberFormat="1" applyFont="1" applyFill="1" applyAlignment="1"/>
    <xf numFmtId="40" fontId="6" fillId="0" borderId="0" xfId="6" applyNumberFormat="1" applyFont="1" applyFill="1" applyBorder="1" applyAlignment="1"/>
    <xf numFmtId="40" fontId="3" fillId="3" borderId="9" xfId="6" applyNumberFormat="1" applyFont="1" applyFill="1" applyBorder="1" applyAlignment="1" applyProtection="1">
      <alignment horizontal="center"/>
    </xf>
    <xf numFmtId="40" fontId="3" fillId="3" borderId="9" xfId="6" applyNumberFormat="1" applyFont="1" applyFill="1" applyBorder="1" applyAlignment="1" applyProtection="1">
      <alignment horizontal="left" shrinkToFit="1"/>
    </xf>
    <xf numFmtId="40" fontId="9" fillId="0" borderId="0" xfId="6" applyNumberFormat="1" applyFont="1" applyFill="1" applyAlignment="1"/>
    <xf numFmtId="40" fontId="6" fillId="0" borderId="0" xfId="6" applyNumberFormat="1" applyFont="1" applyFill="1" applyBorder="1" applyAlignment="1">
      <alignment horizontal="right"/>
    </xf>
    <xf numFmtId="40" fontId="3" fillId="0" borderId="0" xfId="6" applyNumberFormat="1" applyFont="1" applyFill="1" applyBorder="1" applyAlignment="1">
      <alignment horizontal="right"/>
    </xf>
    <xf numFmtId="40" fontId="3" fillId="3" borderId="10" xfId="6" applyNumberFormat="1" applyFont="1" applyFill="1" applyBorder="1" applyAlignment="1" applyProtection="1">
      <alignment horizontal="left" shrinkToFit="1"/>
    </xf>
    <xf numFmtId="40" fontId="6" fillId="0" borderId="0" xfId="6" applyNumberFormat="1" applyFont="1" applyFill="1" applyAlignment="1" applyProtection="1">
      <alignment horizontal="left"/>
    </xf>
    <xf numFmtId="40" fontId="3" fillId="3" borderId="0" xfId="6" applyNumberFormat="1" applyFont="1" applyFill="1" applyBorder="1" applyAlignment="1" applyProtection="1">
      <alignment horizontal="center"/>
    </xf>
    <xf numFmtId="38" fontId="3" fillId="3" borderId="10" xfId="6" applyFont="1" applyFill="1" applyBorder="1" applyAlignment="1" applyProtection="1">
      <alignment horizontal="center"/>
    </xf>
    <xf numFmtId="40" fontId="6" fillId="4" borderId="0" xfId="6" applyNumberFormat="1" applyFont="1" applyFill="1" applyAlignment="1"/>
    <xf numFmtId="40" fontId="6" fillId="4" borderId="0" xfId="6" applyNumberFormat="1" applyFont="1" applyFill="1" applyBorder="1" applyAlignment="1"/>
    <xf numFmtId="40" fontId="8" fillId="4" borderId="0" xfId="6" applyNumberFormat="1" applyFont="1" applyFill="1" applyAlignment="1"/>
    <xf numFmtId="40" fontId="9" fillId="4" borderId="0" xfId="6" applyNumberFormat="1" applyFont="1" applyFill="1" applyAlignment="1"/>
    <xf numFmtId="38" fontId="6" fillId="4" borderId="0" xfId="6" applyFont="1" applyFill="1" applyAlignment="1"/>
    <xf numFmtId="38" fontId="9" fillId="4" borderId="0" xfId="6" applyFont="1" applyFill="1" applyAlignment="1"/>
    <xf numFmtId="0" fontId="6" fillId="0" borderId="0" xfId="1" applyFont="1" applyFill="1" applyAlignment="1" applyProtection="1">
      <alignment horizontal="left"/>
    </xf>
    <xf numFmtId="0" fontId="6" fillId="0" borderId="9" xfId="1" applyFont="1" applyFill="1" applyBorder="1"/>
    <xf numFmtId="40" fontId="3" fillId="2" borderId="5" xfId="6" applyNumberFormat="1" applyFont="1" applyFill="1" applyBorder="1" applyAlignment="1" applyProtection="1">
      <alignment horizontal="center"/>
    </xf>
    <xf numFmtId="40" fontId="3" fillId="2" borderId="6" xfId="6" applyNumberFormat="1" applyFont="1" applyFill="1" applyBorder="1" applyAlignment="1" applyProtection="1">
      <alignment horizontal="center"/>
    </xf>
    <xf numFmtId="40" fontId="3" fillId="2" borderId="7" xfId="6" applyNumberFormat="1" applyFont="1" applyFill="1" applyBorder="1" applyAlignment="1" applyProtection="1">
      <alignment horizontal="center"/>
    </xf>
    <xf numFmtId="0" fontId="3" fillId="2" borderId="1" xfId="1" applyFont="1" applyFill="1" applyBorder="1" applyAlignment="1" applyProtection="1">
      <alignment horizontal="center" vertical="center" textRotation="255"/>
    </xf>
    <xf numFmtId="0" fontId="3" fillId="2" borderId="10" xfId="1" applyFont="1" applyFill="1" applyBorder="1" applyAlignment="1" applyProtection="1">
      <alignment horizontal="center" vertical="center" textRotation="255"/>
    </xf>
    <xf numFmtId="0" fontId="3" fillId="2" borderId="2" xfId="1" applyFont="1" applyFill="1" applyBorder="1" applyAlignment="1" applyProtection="1">
      <alignment horizontal="center" vertical="center" textRotation="255"/>
    </xf>
    <xf numFmtId="0" fontId="6" fillId="0" borderId="0" xfId="1" applyFont="1" applyFill="1" applyAlignment="1" applyProtection="1">
      <alignment horizontal="left"/>
    </xf>
    <xf numFmtId="38" fontId="3" fillId="2" borderId="5" xfId="6" applyFont="1" applyFill="1" applyBorder="1" applyAlignment="1" applyProtection="1">
      <alignment horizontal="center"/>
    </xf>
    <xf numFmtId="38" fontId="3" fillId="2" borderId="6" xfId="6" applyFont="1" applyFill="1" applyBorder="1" applyAlignment="1" applyProtection="1">
      <alignment horizontal="center"/>
    </xf>
    <xf numFmtId="38" fontId="3" fillId="2" borderId="7" xfId="6" applyFont="1" applyFill="1" applyBorder="1" applyAlignment="1" applyProtection="1">
      <alignment horizontal="center"/>
    </xf>
    <xf numFmtId="0" fontId="3" fillId="2" borderId="1" xfId="1" applyFont="1" applyFill="1" applyBorder="1" applyAlignment="1">
      <alignment vertical="center" textRotation="255"/>
    </xf>
    <xf numFmtId="0" fontId="3" fillId="2" borderId="10" xfId="1" applyFont="1" applyFill="1" applyBorder="1" applyAlignment="1">
      <alignment vertical="center" textRotation="255"/>
    </xf>
    <xf numFmtId="0" fontId="3" fillId="2" borderId="2" xfId="1" applyFont="1" applyFill="1" applyBorder="1" applyAlignment="1">
      <alignment vertical="center" textRotation="255"/>
    </xf>
    <xf numFmtId="0" fontId="3" fillId="2" borderId="1" xfId="1" applyFont="1" applyFill="1" applyBorder="1" applyAlignment="1">
      <alignment horizontal="center" vertical="center" textRotation="255"/>
    </xf>
    <xf numFmtId="0" fontId="3" fillId="2" borderId="2" xfId="1" applyFont="1" applyFill="1" applyBorder="1" applyAlignment="1">
      <alignment horizontal="center" vertical="center" textRotation="255"/>
    </xf>
    <xf numFmtId="0" fontId="3" fillId="2" borderId="10" xfId="1" applyFont="1" applyFill="1" applyBorder="1" applyAlignment="1">
      <alignment horizontal="center" vertical="center" textRotation="255"/>
    </xf>
    <xf numFmtId="0" fontId="11" fillId="4" borderId="8" xfId="0" applyFont="1" applyFill="1" applyBorder="1" applyAlignment="1">
      <alignment vertical="center"/>
    </xf>
    <xf numFmtId="4" fontId="11" fillId="4" borderId="8" xfId="0" applyNumberFormat="1" applyFont="1" applyFill="1" applyBorder="1" applyAlignment="1">
      <alignment vertical="center"/>
    </xf>
    <xf numFmtId="40" fontId="11" fillId="4" borderId="8" xfId="6" applyNumberFormat="1" applyFont="1" applyFill="1" applyBorder="1">
      <alignment vertical="center"/>
    </xf>
    <xf numFmtId="176" fontId="11" fillId="4" borderId="8" xfId="0" applyNumberFormat="1" applyFont="1" applyFill="1" applyBorder="1" applyAlignment="1">
      <alignment vertical="center"/>
    </xf>
    <xf numFmtId="2" fontId="11" fillId="4" borderId="8" xfId="0" applyNumberFormat="1" applyFont="1" applyFill="1" applyBorder="1" applyAlignment="1">
      <alignment vertical="center"/>
    </xf>
    <xf numFmtId="177" fontId="11" fillId="4" borderId="8" xfId="0" applyNumberFormat="1" applyFont="1" applyFill="1" applyBorder="1" applyAlignment="1">
      <alignment vertical="center"/>
    </xf>
    <xf numFmtId="1" fontId="11" fillId="4" borderId="8" xfId="0" applyNumberFormat="1" applyFont="1" applyFill="1" applyBorder="1" applyAlignment="1">
      <alignment vertical="center"/>
    </xf>
    <xf numFmtId="2" fontId="11" fillId="4" borderId="8" xfId="0" applyNumberFormat="1" applyFont="1" applyFill="1" applyBorder="1" applyAlignment="1">
      <alignment horizontal="right" vertical="center"/>
    </xf>
    <xf numFmtId="38" fontId="12" fillId="4" borderId="5" xfId="6" applyFont="1" applyFill="1" applyBorder="1" applyAlignment="1" applyProtection="1"/>
    <xf numFmtId="38" fontId="12" fillId="4" borderId="8" xfId="6" applyFont="1" applyFill="1" applyBorder="1" applyAlignment="1" applyProtection="1"/>
    <xf numFmtId="40" fontId="12" fillId="4" borderId="6" xfId="6" applyNumberFormat="1" applyFont="1" applyFill="1" applyBorder="1" applyAlignment="1" applyProtection="1"/>
    <xf numFmtId="40" fontId="12" fillId="4" borderId="5" xfId="6" applyNumberFormat="1" applyFont="1" applyFill="1" applyBorder="1" applyAlignment="1" applyProtection="1"/>
    <xf numFmtId="177" fontId="12" fillId="4" borderId="8" xfId="6" applyNumberFormat="1" applyFont="1" applyFill="1" applyBorder="1" applyAlignment="1" applyProtection="1"/>
    <xf numFmtId="177" fontId="12" fillId="4" borderId="5" xfId="6" applyNumberFormat="1" applyFont="1" applyFill="1" applyBorder="1" applyAlignment="1" applyProtection="1"/>
    <xf numFmtId="0" fontId="11" fillId="4" borderId="1" xfId="0" applyFont="1" applyFill="1" applyBorder="1" applyAlignment="1">
      <alignment vertical="center"/>
    </xf>
    <xf numFmtId="38" fontId="12" fillId="4" borderId="9" xfId="6" applyFont="1" applyFill="1" applyBorder="1" applyAlignment="1" applyProtection="1"/>
    <xf numFmtId="38" fontId="12" fillId="4" borderId="10" xfId="6" applyFont="1" applyFill="1" applyBorder="1" applyAlignment="1" applyProtection="1"/>
    <xf numFmtId="40" fontId="12" fillId="4" borderId="0" xfId="6" applyNumberFormat="1" applyFont="1" applyFill="1" applyBorder="1" applyAlignment="1" applyProtection="1"/>
    <xf numFmtId="40" fontId="12" fillId="4" borderId="9" xfId="6" applyNumberFormat="1" applyFont="1" applyFill="1" applyBorder="1" applyAlignment="1" applyProtection="1"/>
    <xf numFmtId="177" fontId="12" fillId="4" borderId="1" xfId="6" applyNumberFormat="1" applyFont="1" applyFill="1" applyBorder="1" applyAlignment="1" applyProtection="1"/>
    <xf numFmtId="177" fontId="12" fillId="4" borderId="9" xfId="6" applyNumberFormat="1" applyFont="1" applyFill="1" applyBorder="1" applyAlignment="1" applyProtection="1"/>
    <xf numFmtId="177" fontId="12" fillId="4" borderId="10" xfId="6" applyNumberFormat="1" applyFont="1" applyFill="1" applyBorder="1" applyAlignment="1" applyProtection="1"/>
    <xf numFmtId="38" fontId="12" fillId="4" borderId="11" xfId="6" applyFont="1" applyFill="1" applyBorder="1" applyAlignment="1" applyProtection="1"/>
    <xf numFmtId="38" fontId="12" fillId="4" borderId="2" xfId="6" applyFont="1" applyFill="1" applyBorder="1" applyAlignment="1" applyProtection="1"/>
    <xf numFmtId="40" fontId="12" fillId="4" borderId="12" xfId="6" applyNumberFormat="1" applyFont="1" applyFill="1" applyBorder="1" applyAlignment="1" applyProtection="1"/>
    <xf numFmtId="40" fontId="12" fillId="4" borderId="11" xfId="6" applyNumberFormat="1" applyFont="1" applyFill="1" applyBorder="1" applyAlignment="1" applyProtection="1"/>
    <xf numFmtId="177" fontId="12" fillId="4" borderId="11" xfId="6" applyNumberFormat="1" applyFont="1" applyFill="1" applyBorder="1" applyAlignment="1" applyProtection="1"/>
    <xf numFmtId="177" fontId="12" fillId="4" borderId="2" xfId="6" applyNumberFormat="1" applyFont="1" applyFill="1" applyBorder="1" applyAlignment="1" applyProtection="1"/>
    <xf numFmtId="40" fontId="12" fillId="4" borderId="13" xfId="6" applyNumberFormat="1" applyFont="1" applyFill="1" applyBorder="1" applyAlignment="1" applyProtection="1"/>
    <xf numFmtId="40" fontId="12" fillId="4" borderId="10" xfId="6" applyNumberFormat="1" applyFont="1" applyFill="1" applyBorder="1" applyAlignment="1" applyProtection="1"/>
    <xf numFmtId="40" fontId="12" fillId="4" borderId="2" xfId="6" applyNumberFormat="1" applyFont="1" applyFill="1" applyBorder="1" applyAlignment="1" applyProtection="1"/>
    <xf numFmtId="40" fontId="13" fillId="5" borderId="0" xfId="6" applyNumberFormat="1" applyFont="1" applyFill="1" applyBorder="1" applyAlignment="1" applyProtection="1"/>
    <xf numFmtId="40" fontId="13" fillId="5" borderId="12" xfId="6" applyNumberFormat="1" applyFont="1" applyFill="1" applyBorder="1" applyAlignment="1" applyProtection="1"/>
    <xf numFmtId="2" fontId="10" fillId="5" borderId="8" xfId="0" applyNumberFormat="1" applyFont="1" applyFill="1" applyBorder="1" applyAlignment="1">
      <alignment vertical="center"/>
    </xf>
    <xf numFmtId="40" fontId="13" fillId="5" borderId="6" xfId="6" applyNumberFormat="1" applyFont="1" applyFill="1" applyBorder="1" applyAlignment="1" applyProtection="1"/>
  </cellXfs>
  <cellStyles count="7">
    <cellStyle name="パーセント 2" xfId="5" xr:uid="{00000000-0005-0000-0000-000000000000}"/>
    <cellStyle name="桁区切り" xfId="6" builtinId="6"/>
    <cellStyle name="桁区切り 2" xfId="2" xr:uid="{00000000-0005-0000-0000-000002000000}"/>
    <cellStyle name="標準" xfId="0" builtinId="0"/>
    <cellStyle name="標準 2" xfId="1" xr:uid="{00000000-0005-0000-0000-000004000000}"/>
    <cellStyle name="標準 3" xfId="3" xr:uid="{00000000-0005-0000-0000-000005000000}"/>
    <cellStyle name="標準 4"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アーバン">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B1:R50"/>
  <sheetViews>
    <sheetView showGridLines="0" tabSelected="1" zoomScaleNormal="100" zoomScaleSheetLayoutView="98" workbookViewId="0">
      <pane xSplit="3" ySplit="5" topLeftCell="D6" activePane="bottomRight" state="frozen"/>
      <selection pane="topRight" activeCell="D1" sqref="D1"/>
      <selection pane="bottomLeft" activeCell="A6" sqref="A6"/>
      <selection pane="bottomRight" activeCell="L14" sqref="L14"/>
    </sheetView>
  </sheetViews>
  <sheetFormatPr defaultRowHeight="17.25" x14ac:dyDescent="0.2"/>
  <cols>
    <col min="1" max="1" width="0.875" style="1" customWidth="1"/>
    <col min="2" max="2" width="3.5" style="1" customWidth="1"/>
    <col min="3" max="3" width="12.5" style="1" customWidth="1"/>
    <col min="4" max="4" width="8.125" style="22" customWidth="1"/>
    <col min="5" max="5" width="9" style="22" customWidth="1"/>
    <col min="6" max="6" width="13.375" style="22" customWidth="1"/>
    <col min="7" max="7" width="9.625" style="22" customWidth="1"/>
    <col min="8" max="8" width="13.875" style="39" customWidth="1"/>
    <col min="9" max="9" width="13.375" style="39" customWidth="1"/>
    <col min="10" max="10" width="12.125" style="28" customWidth="1"/>
    <col min="11" max="11" width="8.625" style="22" customWidth="1"/>
    <col min="12" max="12" width="9.75" style="28" customWidth="1"/>
    <col min="13" max="13" width="13.375" style="28" customWidth="1"/>
    <col min="14" max="14" width="10" style="28" customWidth="1"/>
    <col min="15" max="15" width="9.875" style="28" customWidth="1"/>
    <col min="16" max="16" width="13.375" style="28" customWidth="1"/>
    <col min="17" max="17" width="9.875" style="28" customWidth="1"/>
    <col min="18" max="18" width="0.875" style="1" customWidth="1"/>
    <col min="19" max="16384" width="9" style="1"/>
  </cols>
  <sheetData>
    <row r="1" spans="2:17" ht="24" customHeight="1" x14ac:dyDescent="0.2">
      <c r="B1" s="53" t="s">
        <v>62</v>
      </c>
      <c r="C1" s="53"/>
      <c r="D1" s="53"/>
      <c r="E1" s="53"/>
      <c r="F1" s="53"/>
      <c r="G1" s="53"/>
      <c r="Q1" s="33" t="s">
        <v>61</v>
      </c>
    </row>
    <row r="2" spans="2:17" ht="24" customHeight="1" x14ac:dyDescent="0.2">
      <c r="B2" s="45"/>
      <c r="Q2" s="33"/>
    </row>
    <row r="3" spans="2:17" ht="13.5" customHeight="1" x14ac:dyDescent="0.2">
      <c r="B3" s="2"/>
      <c r="C3" s="2"/>
      <c r="D3" s="23"/>
      <c r="E3" s="23"/>
      <c r="F3" s="23"/>
      <c r="G3" s="23"/>
      <c r="H3" s="40"/>
      <c r="I3" s="40"/>
      <c r="J3" s="29"/>
      <c r="K3" s="23"/>
      <c r="L3" s="29"/>
      <c r="M3" s="29"/>
      <c r="N3" s="29"/>
      <c r="O3" s="29"/>
      <c r="P3" s="29"/>
      <c r="Q3" s="34" t="s">
        <v>63</v>
      </c>
    </row>
    <row r="4" spans="2:17" ht="20.100000000000001" customHeight="1" x14ac:dyDescent="0.2">
      <c r="B4" s="6"/>
      <c r="C4" s="7"/>
      <c r="D4" s="54" t="s">
        <v>0</v>
      </c>
      <c r="E4" s="55"/>
      <c r="F4" s="55"/>
      <c r="G4" s="56"/>
      <c r="H4" s="48" t="s">
        <v>1</v>
      </c>
      <c r="I4" s="48"/>
      <c r="J4" s="48"/>
      <c r="K4" s="24" t="s">
        <v>60</v>
      </c>
      <c r="L4" s="48" t="s">
        <v>2</v>
      </c>
      <c r="M4" s="48"/>
      <c r="N4" s="48"/>
      <c r="O4" s="47" t="s">
        <v>3</v>
      </c>
      <c r="P4" s="48"/>
      <c r="Q4" s="49"/>
    </row>
    <row r="5" spans="2:17" ht="20.100000000000001" customHeight="1" x14ac:dyDescent="0.2">
      <c r="B5" s="8"/>
      <c r="C5" s="9"/>
      <c r="D5" s="25" t="s">
        <v>4</v>
      </c>
      <c r="E5" s="25" t="s">
        <v>5</v>
      </c>
      <c r="F5" s="25" t="s">
        <v>6</v>
      </c>
      <c r="G5" s="26" t="s">
        <v>7</v>
      </c>
      <c r="H5" s="37" t="s">
        <v>5</v>
      </c>
      <c r="I5" s="30" t="s">
        <v>6</v>
      </c>
      <c r="J5" s="31" t="s">
        <v>7</v>
      </c>
      <c r="K5" s="38" t="s">
        <v>5</v>
      </c>
      <c r="L5" s="37" t="s">
        <v>5</v>
      </c>
      <c r="M5" s="30" t="s">
        <v>6</v>
      </c>
      <c r="N5" s="31" t="s">
        <v>7</v>
      </c>
      <c r="O5" s="30" t="s">
        <v>5</v>
      </c>
      <c r="P5" s="30" t="s">
        <v>6</v>
      </c>
      <c r="Q5" s="35" t="s">
        <v>7</v>
      </c>
    </row>
    <row r="6" spans="2:17" ht="20.100000000000001" customHeight="1" x14ac:dyDescent="0.2">
      <c r="B6" s="50" t="s">
        <v>8</v>
      </c>
      <c r="C6" s="13" t="s">
        <v>9</v>
      </c>
      <c r="D6" s="63">
        <v>31</v>
      </c>
      <c r="E6" s="63">
        <v>28</v>
      </c>
      <c r="F6" s="63">
        <v>20</v>
      </c>
      <c r="G6" s="63">
        <v>12</v>
      </c>
      <c r="H6" s="64">
        <v>6498</v>
      </c>
      <c r="I6" s="65">
        <v>955.5</v>
      </c>
      <c r="J6" s="66">
        <v>393</v>
      </c>
      <c r="K6" s="63">
        <v>35</v>
      </c>
      <c r="L6" s="67">
        <v>39.590000000000003</v>
      </c>
      <c r="M6" s="67">
        <v>23.9</v>
      </c>
      <c r="N6" s="67">
        <v>19.420000000000002</v>
      </c>
      <c r="O6" s="68">
        <v>14.14</v>
      </c>
      <c r="P6" s="68">
        <v>11.95</v>
      </c>
      <c r="Q6" s="68">
        <v>16.18</v>
      </c>
    </row>
    <row r="7" spans="2:17" ht="20.100000000000001" customHeight="1" x14ac:dyDescent="0.2">
      <c r="B7" s="51"/>
      <c r="C7" s="14" t="s">
        <v>10</v>
      </c>
      <c r="D7" s="63">
        <v>27</v>
      </c>
      <c r="E7" s="63">
        <v>21</v>
      </c>
      <c r="F7" s="63">
        <v>14</v>
      </c>
      <c r="G7" s="63">
        <v>6</v>
      </c>
      <c r="H7" s="64">
        <v>3612</v>
      </c>
      <c r="I7" s="65">
        <v>911.4</v>
      </c>
      <c r="J7" s="66">
        <v>193</v>
      </c>
      <c r="K7" s="63">
        <v>17</v>
      </c>
      <c r="L7" s="67">
        <v>10.78</v>
      </c>
      <c r="M7" s="67">
        <v>10.78</v>
      </c>
      <c r="N7" s="67">
        <v>8.64</v>
      </c>
      <c r="O7" s="68">
        <v>5.13</v>
      </c>
      <c r="P7" s="68">
        <v>7.7</v>
      </c>
      <c r="Q7" s="68">
        <v>14.4</v>
      </c>
    </row>
    <row r="8" spans="2:17" ht="20.100000000000001" customHeight="1" x14ac:dyDescent="0.2">
      <c r="B8" s="51"/>
      <c r="C8" s="14" t="s">
        <v>11</v>
      </c>
      <c r="D8" s="63">
        <v>11</v>
      </c>
      <c r="E8" s="63">
        <v>10</v>
      </c>
      <c r="F8" s="63">
        <v>0</v>
      </c>
      <c r="G8" s="63">
        <v>0</v>
      </c>
      <c r="H8" s="64">
        <v>4713</v>
      </c>
      <c r="I8" s="69">
        <v>0</v>
      </c>
      <c r="J8" s="69">
        <v>0</v>
      </c>
      <c r="K8" s="63">
        <v>3</v>
      </c>
      <c r="L8" s="67">
        <v>19.649999999999999</v>
      </c>
      <c r="M8" s="69">
        <v>0</v>
      </c>
      <c r="N8" s="69">
        <v>0</v>
      </c>
      <c r="O8" s="68">
        <v>19.649999999999999</v>
      </c>
      <c r="P8" s="68">
        <v>0</v>
      </c>
      <c r="Q8" s="68">
        <v>0</v>
      </c>
    </row>
    <row r="9" spans="2:17" ht="20.100000000000001" customHeight="1" x14ac:dyDescent="0.2">
      <c r="B9" s="51"/>
      <c r="C9" s="14" t="s">
        <v>12</v>
      </c>
      <c r="D9" s="63">
        <v>23</v>
      </c>
      <c r="E9" s="63">
        <v>23</v>
      </c>
      <c r="F9" s="63">
        <v>22</v>
      </c>
      <c r="G9" s="63">
        <v>16</v>
      </c>
      <c r="H9" s="64">
        <v>2499</v>
      </c>
      <c r="I9" s="65">
        <v>649.9</v>
      </c>
      <c r="J9" s="66">
        <v>449</v>
      </c>
      <c r="K9" s="63">
        <v>42</v>
      </c>
      <c r="L9" s="67">
        <v>27.45</v>
      </c>
      <c r="M9" s="67">
        <v>13.86</v>
      </c>
      <c r="N9" s="67">
        <v>11.25</v>
      </c>
      <c r="O9" s="68">
        <v>11.93</v>
      </c>
      <c r="P9" s="68">
        <v>6.3</v>
      </c>
      <c r="Q9" s="68">
        <v>7.03</v>
      </c>
    </row>
    <row r="10" spans="2:17" ht="20.100000000000001" customHeight="1" x14ac:dyDescent="0.2">
      <c r="B10" s="51"/>
      <c r="C10" s="14" t="s">
        <v>13</v>
      </c>
      <c r="D10" s="63">
        <v>10</v>
      </c>
      <c r="E10" s="63">
        <v>10</v>
      </c>
      <c r="F10" s="63">
        <v>0</v>
      </c>
      <c r="G10" s="63">
        <v>0</v>
      </c>
      <c r="H10" s="64">
        <v>6775</v>
      </c>
      <c r="I10" s="65">
        <v>0</v>
      </c>
      <c r="J10" s="66">
        <v>0</v>
      </c>
      <c r="K10" s="63">
        <v>5</v>
      </c>
      <c r="L10" s="67">
        <v>16.38</v>
      </c>
      <c r="M10" s="67">
        <v>0</v>
      </c>
      <c r="N10" s="67">
        <v>0</v>
      </c>
      <c r="O10" s="68">
        <v>16.38</v>
      </c>
      <c r="P10" s="68">
        <v>0</v>
      </c>
      <c r="Q10" s="68">
        <v>0</v>
      </c>
    </row>
    <row r="11" spans="2:17" ht="20.100000000000001" customHeight="1" x14ac:dyDescent="0.2">
      <c r="B11" s="51"/>
      <c r="C11" s="14" t="s">
        <v>14</v>
      </c>
      <c r="D11" s="63">
        <v>37</v>
      </c>
      <c r="E11" s="63">
        <v>37</v>
      </c>
      <c r="F11" s="63">
        <v>32</v>
      </c>
      <c r="G11" s="63">
        <v>23</v>
      </c>
      <c r="H11" s="64">
        <v>3200</v>
      </c>
      <c r="I11" s="65">
        <v>1071.5</v>
      </c>
      <c r="J11" s="66">
        <v>490</v>
      </c>
      <c r="K11" s="63">
        <v>68</v>
      </c>
      <c r="L11" s="67">
        <v>53.33</v>
      </c>
      <c r="M11" s="67">
        <v>37.840000000000003</v>
      </c>
      <c r="N11" s="67">
        <v>39.409999999999997</v>
      </c>
      <c r="O11" s="68">
        <v>14.4</v>
      </c>
      <c r="P11" s="68">
        <v>11.83</v>
      </c>
      <c r="Q11" s="68">
        <v>17.100000000000001</v>
      </c>
    </row>
    <row r="12" spans="2:17" ht="20.100000000000001" customHeight="1" x14ac:dyDescent="0.2">
      <c r="B12" s="51"/>
      <c r="C12" s="14" t="s">
        <v>15</v>
      </c>
      <c r="D12" s="63">
        <v>8</v>
      </c>
      <c r="E12" s="63">
        <v>7</v>
      </c>
      <c r="F12" s="63">
        <v>0</v>
      </c>
      <c r="G12" s="63">
        <v>0</v>
      </c>
      <c r="H12" s="64">
        <v>7312</v>
      </c>
      <c r="I12" s="65">
        <v>0</v>
      </c>
      <c r="J12" s="66">
        <v>0</v>
      </c>
      <c r="K12" s="63">
        <v>3</v>
      </c>
      <c r="L12" s="70">
        <v>648.98</v>
      </c>
      <c r="M12" s="67">
        <v>0</v>
      </c>
      <c r="N12" s="67">
        <v>0</v>
      </c>
      <c r="O12" s="68">
        <v>927.11</v>
      </c>
      <c r="P12" s="68">
        <v>0</v>
      </c>
      <c r="Q12" s="68">
        <v>0</v>
      </c>
    </row>
    <row r="13" spans="2:17" ht="20.100000000000001" customHeight="1" x14ac:dyDescent="0.2">
      <c r="B13" s="51"/>
      <c r="C13" s="14" t="s">
        <v>16</v>
      </c>
      <c r="D13" s="63">
        <v>12</v>
      </c>
      <c r="E13" s="63">
        <v>6</v>
      </c>
      <c r="F13" s="63">
        <v>0</v>
      </c>
      <c r="G13" s="63">
        <v>0</v>
      </c>
      <c r="H13" s="64">
        <v>1927</v>
      </c>
      <c r="I13" s="65">
        <v>0</v>
      </c>
      <c r="J13" s="66">
        <v>0</v>
      </c>
      <c r="K13" s="63">
        <v>3</v>
      </c>
      <c r="L13" s="67">
        <v>0.79</v>
      </c>
      <c r="M13" s="67">
        <v>0</v>
      </c>
      <c r="N13" s="67">
        <v>0</v>
      </c>
      <c r="O13" s="68">
        <v>1.3166666666666667</v>
      </c>
      <c r="P13" s="68">
        <v>0</v>
      </c>
      <c r="Q13" s="68">
        <v>0</v>
      </c>
    </row>
    <row r="14" spans="2:17" ht="20.100000000000001" customHeight="1" x14ac:dyDescent="0.2">
      <c r="B14" s="52"/>
      <c r="C14" s="11" t="s">
        <v>17</v>
      </c>
      <c r="D14" s="71">
        <f>SUM(D6:D13)</f>
        <v>159</v>
      </c>
      <c r="E14" s="71">
        <f>SUM(E6:E13)</f>
        <v>142</v>
      </c>
      <c r="F14" s="71">
        <f>SUM(F6:F13)</f>
        <v>88</v>
      </c>
      <c r="G14" s="72">
        <f>SUM(G6:G13)</f>
        <v>57</v>
      </c>
      <c r="H14" s="73">
        <f>SUM(H6:H13)</f>
        <v>36536</v>
      </c>
      <c r="I14" s="74">
        <f t="shared" ref="I14:N14" si="0">SUM(I6:I13)</f>
        <v>3588.3</v>
      </c>
      <c r="J14" s="74">
        <f t="shared" si="0"/>
        <v>1525</v>
      </c>
      <c r="K14" s="72">
        <f t="shared" si="0"/>
        <v>176</v>
      </c>
      <c r="L14" s="97">
        <f>SUM(L6:L13)</f>
        <v>816.95</v>
      </c>
      <c r="M14" s="74">
        <f t="shared" si="0"/>
        <v>86.38</v>
      </c>
      <c r="N14" s="74">
        <f t="shared" si="0"/>
        <v>78.72</v>
      </c>
      <c r="O14" s="75">
        <f>L14/E14*10</f>
        <v>57.531690140845072</v>
      </c>
      <c r="P14" s="76">
        <f>M14/F14*10</f>
        <v>9.8159090909090914</v>
      </c>
      <c r="Q14" s="75">
        <f>N14/G14*10</f>
        <v>13.810526315789474</v>
      </c>
    </row>
    <row r="15" spans="2:17" ht="20.100000000000001" customHeight="1" x14ac:dyDescent="0.2">
      <c r="B15" s="57" t="s">
        <v>18</v>
      </c>
      <c r="C15" s="15" t="s">
        <v>19</v>
      </c>
      <c r="D15" s="63">
        <v>1093</v>
      </c>
      <c r="E15" s="63">
        <v>1091</v>
      </c>
      <c r="F15" s="63">
        <v>1067</v>
      </c>
      <c r="G15" s="63">
        <v>1004</v>
      </c>
      <c r="H15" s="64">
        <v>44296</v>
      </c>
      <c r="I15" s="65">
        <v>18080</v>
      </c>
      <c r="J15" s="66">
        <v>15020</v>
      </c>
      <c r="K15" s="77">
        <v>1855</v>
      </c>
      <c r="L15" s="67">
        <v>1689.85</v>
      </c>
      <c r="M15" s="67">
        <v>1088.01</v>
      </c>
      <c r="N15" s="67">
        <v>874.41</v>
      </c>
      <c r="O15" s="68">
        <v>15.48</v>
      </c>
      <c r="P15" s="68">
        <v>10.19</v>
      </c>
      <c r="Q15" s="68">
        <v>8.6999999999999993</v>
      </c>
    </row>
    <row r="16" spans="2:17" ht="20.100000000000001" customHeight="1" x14ac:dyDescent="0.2">
      <c r="B16" s="58"/>
      <c r="C16" s="15" t="s">
        <v>20</v>
      </c>
      <c r="D16" s="63">
        <v>52</v>
      </c>
      <c r="E16" s="63">
        <v>52</v>
      </c>
      <c r="F16" s="63">
        <v>52</v>
      </c>
      <c r="G16" s="63">
        <v>49</v>
      </c>
      <c r="H16" s="64">
        <v>1786.7</v>
      </c>
      <c r="I16" s="65">
        <v>1291.0999999999999</v>
      </c>
      <c r="J16" s="66">
        <v>1116</v>
      </c>
      <c r="K16" s="63">
        <v>122</v>
      </c>
      <c r="L16" s="67">
        <v>89.74</v>
      </c>
      <c r="M16" s="67">
        <v>89.49</v>
      </c>
      <c r="N16" s="67">
        <v>49.63</v>
      </c>
      <c r="O16" s="68">
        <v>17.260000000000002</v>
      </c>
      <c r="P16" s="68">
        <v>17.21</v>
      </c>
      <c r="Q16" s="68">
        <v>10.130000000000001</v>
      </c>
    </row>
    <row r="17" spans="2:17" ht="20.100000000000001" customHeight="1" x14ac:dyDescent="0.2">
      <c r="B17" s="58"/>
      <c r="C17" s="13" t="s">
        <v>21</v>
      </c>
      <c r="D17" s="63">
        <v>79</v>
      </c>
      <c r="E17" s="63">
        <v>79</v>
      </c>
      <c r="F17" s="63">
        <v>69</v>
      </c>
      <c r="G17" s="63">
        <v>54</v>
      </c>
      <c r="H17" s="64">
        <v>9817</v>
      </c>
      <c r="I17" s="65">
        <v>1773.2</v>
      </c>
      <c r="J17" s="66">
        <v>10.53</v>
      </c>
      <c r="K17" s="63">
        <v>159</v>
      </c>
      <c r="L17" s="67">
        <v>75.47</v>
      </c>
      <c r="M17" s="67">
        <v>60.09</v>
      </c>
      <c r="N17" s="67">
        <v>4.75</v>
      </c>
      <c r="O17" s="68">
        <v>9.5500000000000007</v>
      </c>
      <c r="P17" s="68">
        <v>8.7100000000000009</v>
      </c>
      <c r="Q17" s="68">
        <v>0.88</v>
      </c>
    </row>
    <row r="18" spans="2:17" ht="20.100000000000001" customHeight="1" x14ac:dyDescent="0.2">
      <c r="B18" s="58"/>
      <c r="C18" s="14" t="s">
        <v>22</v>
      </c>
      <c r="D18" s="63">
        <v>62</v>
      </c>
      <c r="E18" s="63">
        <v>62</v>
      </c>
      <c r="F18" s="63">
        <v>61</v>
      </c>
      <c r="G18" s="63">
        <v>59</v>
      </c>
      <c r="H18" s="64">
        <v>1969</v>
      </c>
      <c r="I18" s="65">
        <v>1349.9</v>
      </c>
      <c r="J18" s="66">
        <v>1310</v>
      </c>
      <c r="K18" s="63">
        <v>187</v>
      </c>
      <c r="L18" s="67">
        <v>54.11</v>
      </c>
      <c r="M18" s="67">
        <v>54.11</v>
      </c>
      <c r="N18" s="67">
        <v>40.49</v>
      </c>
      <c r="O18" s="68">
        <v>8.73</v>
      </c>
      <c r="P18" s="68">
        <v>8.8699999999999992</v>
      </c>
      <c r="Q18" s="68">
        <v>6.86</v>
      </c>
    </row>
    <row r="19" spans="2:17" ht="20.100000000000001" customHeight="1" x14ac:dyDescent="0.2">
      <c r="B19" s="58"/>
      <c r="C19" s="14" t="s">
        <v>23</v>
      </c>
      <c r="D19" s="63">
        <v>44</v>
      </c>
      <c r="E19" s="63">
        <v>44</v>
      </c>
      <c r="F19" s="63">
        <v>38</v>
      </c>
      <c r="G19" s="63">
        <v>33</v>
      </c>
      <c r="H19" s="64">
        <v>6045</v>
      </c>
      <c r="I19" s="65">
        <v>1151.7</v>
      </c>
      <c r="J19" s="66">
        <v>731</v>
      </c>
      <c r="K19" s="63">
        <v>105</v>
      </c>
      <c r="L19" s="67">
        <v>110.9</v>
      </c>
      <c r="M19" s="67">
        <v>57.89</v>
      </c>
      <c r="N19" s="67">
        <v>7.55</v>
      </c>
      <c r="O19" s="68">
        <v>25.2</v>
      </c>
      <c r="P19" s="68">
        <v>15.23</v>
      </c>
      <c r="Q19" s="68">
        <v>2.29</v>
      </c>
    </row>
    <row r="20" spans="2:17" ht="20.100000000000001" customHeight="1" x14ac:dyDescent="0.2">
      <c r="B20" s="58"/>
      <c r="C20" s="14" t="s">
        <v>57</v>
      </c>
      <c r="D20" s="63">
        <v>52</v>
      </c>
      <c r="E20" s="63">
        <v>52</v>
      </c>
      <c r="F20" s="63">
        <v>50</v>
      </c>
      <c r="G20" s="63">
        <v>37</v>
      </c>
      <c r="H20" s="64">
        <v>4918</v>
      </c>
      <c r="I20" s="65">
        <v>1237.2</v>
      </c>
      <c r="J20" s="66">
        <v>693</v>
      </c>
      <c r="K20" s="63">
        <v>91</v>
      </c>
      <c r="L20" s="67">
        <v>65.98</v>
      </c>
      <c r="M20" s="67">
        <v>32.54</v>
      </c>
      <c r="N20" s="67">
        <v>18.03</v>
      </c>
      <c r="O20" s="68">
        <v>12.69</v>
      </c>
      <c r="P20" s="68">
        <v>6.51</v>
      </c>
      <c r="Q20" s="68">
        <v>4.87</v>
      </c>
    </row>
    <row r="21" spans="2:17" ht="20.100000000000001" customHeight="1" x14ac:dyDescent="0.2">
      <c r="B21" s="58"/>
      <c r="C21" s="14" t="s">
        <v>24</v>
      </c>
      <c r="D21" s="63">
        <v>33</v>
      </c>
      <c r="E21" s="63">
        <v>33</v>
      </c>
      <c r="F21" s="63">
        <v>0</v>
      </c>
      <c r="G21" s="63">
        <v>0</v>
      </c>
      <c r="H21" s="64">
        <v>7000</v>
      </c>
      <c r="I21" s="65">
        <v>0</v>
      </c>
      <c r="J21" s="66">
        <v>0</v>
      </c>
      <c r="K21" s="63">
        <v>17</v>
      </c>
      <c r="L21" s="67">
        <v>47.33</v>
      </c>
      <c r="M21" s="67">
        <v>0</v>
      </c>
      <c r="N21" s="67">
        <v>0</v>
      </c>
      <c r="O21" s="68">
        <v>14.34</v>
      </c>
      <c r="P21" s="68">
        <v>0</v>
      </c>
      <c r="Q21" s="68">
        <v>0</v>
      </c>
    </row>
    <row r="22" spans="2:17" ht="20.100000000000001" customHeight="1" x14ac:dyDescent="0.2">
      <c r="B22" s="58"/>
      <c r="C22" s="14" t="s">
        <v>25</v>
      </c>
      <c r="D22" s="63">
        <v>12</v>
      </c>
      <c r="E22" s="63">
        <v>12</v>
      </c>
      <c r="F22" s="63">
        <v>0</v>
      </c>
      <c r="G22" s="63">
        <v>0</v>
      </c>
      <c r="H22" s="64">
        <v>6458</v>
      </c>
      <c r="I22" s="65">
        <v>0</v>
      </c>
      <c r="J22" s="66">
        <v>0</v>
      </c>
      <c r="K22" s="63">
        <v>11</v>
      </c>
      <c r="L22" s="67">
        <v>13.2</v>
      </c>
      <c r="M22" s="67">
        <v>0</v>
      </c>
      <c r="N22" s="67">
        <v>0</v>
      </c>
      <c r="O22" s="68">
        <v>11</v>
      </c>
      <c r="P22" s="68">
        <v>0</v>
      </c>
      <c r="Q22" s="68">
        <v>0</v>
      </c>
    </row>
    <row r="23" spans="2:17" ht="20.100000000000001" customHeight="1" x14ac:dyDescent="0.2">
      <c r="B23" s="58"/>
      <c r="C23" s="14" t="s">
        <v>26</v>
      </c>
      <c r="D23" s="63">
        <v>13</v>
      </c>
      <c r="E23" s="63">
        <v>13</v>
      </c>
      <c r="F23" s="63">
        <v>9</v>
      </c>
      <c r="G23" s="63">
        <v>7</v>
      </c>
      <c r="H23" s="64">
        <v>5352</v>
      </c>
      <c r="I23" s="65">
        <v>346.7</v>
      </c>
      <c r="J23" s="66">
        <v>179</v>
      </c>
      <c r="K23" s="63">
        <v>4</v>
      </c>
      <c r="L23" s="67">
        <v>51.27</v>
      </c>
      <c r="M23" s="67">
        <v>42.01</v>
      </c>
      <c r="N23" s="67">
        <v>41.230000000000004</v>
      </c>
      <c r="O23" s="68">
        <v>39.4</v>
      </c>
      <c r="P23" s="68">
        <v>46.68</v>
      </c>
      <c r="Q23" s="68">
        <v>58.900000000000006</v>
      </c>
    </row>
    <row r="24" spans="2:17" ht="20.100000000000001" customHeight="1" x14ac:dyDescent="0.2">
      <c r="B24" s="58"/>
      <c r="C24" s="14" t="s">
        <v>27</v>
      </c>
      <c r="D24" s="63">
        <v>19</v>
      </c>
      <c r="E24" s="63">
        <v>19</v>
      </c>
      <c r="F24" s="63">
        <v>13</v>
      </c>
      <c r="G24" s="63">
        <v>10</v>
      </c>
      <c r="H24" s="64">
        <v>1319</v>
      </c>
      <c r="I24" s="65">
        <v>416</v>
      </c>
      <c r="J24" s="66">
        <v>110</v>
      </c>
      <c r="K24" s="63">
        <v>75</v>
      </c>
      <c r="L24" s="67">
        <v>63.91</v>
      </c>
      <c r="M24" s="67">
        <v>38.450000000000003</v>
      </c>
      <c r="N24" s="67">
        <v>4.97</v>
      </c>
      <c r="O24" s="68">
        <v>33.64</v>
      </c>
      <c r="P24" s="68">
        <v>29.58</v>
      </c>
      <c r="Q24" s="68">
        <v>4.97</v>
      </c>
    </row>
    <row r="25" spans="2:17" ht="20.100000000000001" customHeight="1" x14ac:dyDescent="0.2">
      <c r="B25" s="58"/>
      <c r="C25" s="14" t="s">
        <v>28</v>
      </c>
      <c r="D25" s="63">
        <v>36</v>
      </c>
      <c r="E25" s="63">
        <v>36</v>
      </c>
      <c r="F25" s="63">
        <v>34</v>
      </c>
      <c r="G25" s="63">
        <v>12</v>
      </c>
      <c r="H25" s="64">
        <v>4489</v>
      </c>
      <c r="I25" s="65">
        <v>963.4</v>
      </c>
      <c r="J25" s="66">
        <v>269</v>
      </c>
      <c r="K25" s="63">
        <v>78</v>
      </c>
      <c r="L25" s="67">
        <v>188.59</v>
      </c>
      <c r="M25" s="96">
        <v>185.28</v>
      </c>
      <c r="N25" s="67">
        <v>21.25</v>
      </c>
      <c r="O25" s="68">
        <v>52.39</v>
      </c>
      <c r="P25" s="68">
        <v>54.48</v>
      </c>
      <c r="Q25" s="68">
        <v>17.71</v>
      </c>
    </row>
    <row r="26" spans="2:17" ht="20.100000000000001" customHeight="1" x14ac:dyDescent="0.2">
      <c r="B26" s="58"/>
      <c r="C26" s="14" t="s">
        <v>29</v>
      </c>
      <c r="D26" s="63">
        <v>28</v>
      </c>
      <c r="E26" s="63">
        <v>25</v>
      </c>
      <c r="F26" s="63">
        <v>20</v>
      </c>
      <c r="G26" s="63">
        <v>20</v>
      </c>
      <c r="H26" s="64">
        <v>6190</v>
      </c>
      <c r="I26" s="65">
        <v>989.4</v>
      </c>
      <c r="J26" s="66">
        <v>465</v>
      </c>
      <c r="K26" s="63">
        <v>37</v>
      </c>
      <c r="L26" s="67">
        <v>38.78</v>
      </c>
      <c r="M26" s="67">
        <v>36.42</v>
      </c>
      <c r="N26" s="67">
        <v>11.03</v>
      </c>
      <c r="O26" s="68">
        <v>15.51</v>
      </c>
      <c r="P26" s="68">
        <v>18.21</v>
      </c>
      <c r="Q26" s="68">
        <v>5.52</v>
      </c>
    </row>
    <row r="27" spans="2:17" ht="20.100000000000001" customHeight="1" x14ac:dyDescent="0.2">
      <c r="B27" s="58"/>
      <c r="C27" s="14" t="s">
        <v>30</v>
      </c>
      <c r="D27" s="63">
        <v>8</v>
      </c>
      <c r="E27" s="63">
        <v>5</v>
      </c>
      <c r="F27" s="63">
        <v>0</v>
      </c>
      <c r="G27" s="63">
        <v>0</v>
      </c>
      <c r="H27" s="64">
        <v>3832</v>
      </c>
      <c r="I27" s="65">
        <v>0</v>
      </c>
      <c r="J27" s="66">
        <v>0</v>
      </c>
      <c r="K27" s="63">
        <v>0</v>
      </c>
      <c r="L27" s="67">
        <v>0</v>
      </c>
      <c r="M27" s="67">
        <v>0</v>
      </c>
      <c r="N27" s="67">
        <v>0</v>
      </c>
      <c r="O27" s="68">
        <v>0</v>
      </c>
      <c r="P27" s="68">
        <v>0</v>
      </c>
      <c r="Q27" s="68">
        <v>0</v>
      </c>
    </row>
    <row r="28" spans="2:17" ht="20.100000000000001" customHeight="1" x14ac:dyDescent="0.2">
      <c r="B28" s="58"/>
      <c r="C28" s="14" t="s">
        <v>31</v>
      </c>
      <c r="D28" s="63">
        <v>6</v>
      </c>
      <c r="E28" s="63">
        <v>5</v>
      </c>
      <c r="F28" s="63">
        <v>0</v>
      </c>
      <c r="G28" s="63">
        <v>0</v>
      </c>
      <c r="H28" s="64">
        <v>2802</v>
      </c>
      <c r="I28" s="65">
        <v>502</v>
      </c>
      <c r="J28" s="66">
        <v>0</v>
      </c>
      <c r="K28" s="63">
        <v>10</v>
      </c>
      <c r="L28" s="67">
        <v>113.44</v>
      </c>
      <c r="M28" s="67">
        <v>113.44</v>
      </c>
      <c r="N28" s="67">
        <v>0</v>
      </c>
      <c r="O28" s="68">
        <v>226.88</v>
      </c>
      <c r="P28" s="68">
        <v>0</v>
      </c>
      <c r="Q28" s="68">
        <v>0</v>
      </c>
    </row>
    <row r="29" spans="2:17" ht="20.100000000000001" customHeight="1" x14ac:dyDescent="0.2">
      <c r="B29" s="59"/>
      <c r="C29" s="10" t="s">
        <v>58</v>
      </c>
      <c r="D29" s="78">
        <f t="shared" ref="D29:N29" si="1">SUM(D15:D28)</f>
        <v>1537</v>
      </c>
      <c r="E29" s="78">
        <f t="shared" si="1"/>
        <v>1528</v>
      </c>
      <c r="F29" s="78">
        <f t="shared" si="1"/>
        <v>1413</v>
      </c>
      <c r="G29" s="79">
        <f t="shared" si="1"/>
        <v>1285</v>
      </c>
      <c r="H29" s="80">
        <f t="shared" si="1"/>
        <v>106273.7</v>
      </c>
      <c r="I29" s="81">
        <f t="shared" si="1"/>
        <v>28100.600000000006</v>
      </c>
      <c r="J29" s="81">
        <f t="shared" si="1"/>
        <v>19903.53</v>
      </c>
      <c r="K29" s="79">
        <f t="shared" si="1"/>
        <v>2751</v>
      </c>
      <c r="L29" s="80">
        <f>SUM(L15:L28)</f>
        <v>2602.5699999999997</v>
      </c>
      <c r="M29" s="81">
        <f t="shared" si="1"/>
        <v>1797.73</v>
      </c>
      <c r="N29" s="81">
        <f t="shared" si="1"/>
        <v>1073.3399999999999</v>
      </c>
      <c r="O29" s="82">
        <f>L29/E29*10</f>
        <v>17.032526178010471</v>
      </c>
      <c r="P29" s="83">
        <f t="shared" ref="O29:Q38" si="2">M29/F29*10</f>
        <v>12.722788393489031</v>
      </c>
      <c r="Q29" s="84">
        <f t="shared" si="2"/>
        <v>8.3528404669260699</v>
      </c>
    </row>
    <row r="30" spans="2:17" ht="20.100000000000001" customHeight="1" x14ac:dyDescent="0.2">
      <c r="B30" s="57" t="s">
        <v>32</v>
      </c>
      <c r="C30" s="16" t="s">
        <v>33</v>
      </c>
      <c r="D30" s="63">
        <v>124</v>
      </c>
      <c r="E30" s="63">
        <v>98</v>
      </c>
      <c r="F30" s="63">
        <v>78</v>
      </c>
      <c r="G30" s="63">
        <v>47</v>
      </c>
      <c r="H30" s="64">
        <v>11460</v>
      </c>
      <c r="I30" s="65">
        <v>2399</v>
      </c>
      <c r="J30" s="66">
        <v>1034</v>
      </c>
      <c r="K30" s="63">
        <v>37</v>
      </c>
      <c r="L30" s="67">
        <v>76.3</v>
      </c>
      <c r="M30" s="67">
        <v>29.08</v>
      </c>
      <c r="N30" s="67">
        <v>8.5399999999999991</v>
      </c>
      <c r="O30" s="68">
        <v>7.79</v>
      </c>
      <c r="P30" s="68">
        <v>3.73</v>
      </c>
      <c r="Q30" s="68">
        <v>1.82</v>
      </c>
    </row>
    <row r="31" spans="2:17" ht="20.100000000000001" customHeight="1" x14ac:dyDescent="0.2">
      <c r="B31" s="58"/>
      <c r="C31" s="15" t="s">
        <v>34</v>
      </c>
      <c r="D31" s="63">
        <v>22</v>
      </c>
      <c r="E31" s="63">
        <v>10</v>
      </c>
      <c r="F31" s="63">
        <v>10</v>
      </c>
      <c r="G31" s="63">
        <v>6</v>
      </c>
      <c r="H31" s="64">
        <v>1197</v>
      </c>
      <c r="I31" s="65">
        <v>1197</v>
      </c>
      <c r="J31" s="66">
        <v>33.5</v>
      </c>
      <c r="K31" s="63">
        <v>2</v>
      </c>
      <c r="L31" s="67">
        <v>20.100000000000001</v>
      </c>
      <c r="M31" s="67">
        <v>0</v>
      </c>
      <c r="N31" s="67">
        <v>1.6</v>
      </c>
      <c r="O31" s="68">
        <v>20.100000000000001</v>
      </c>
      <c r="P31" s="68">
        <v>0</v>
      </c>
      <c r="Q31" s="68">
        <v>2.6666666666666665</v>
      </c>
    </row>
    <row r="32" spans="2:17" ht="20.100000000000001" customHeight="1" x14ac:dyDescent="0.2">
      <c r="B32" s="58"/>
      <c r="C32" s="15" t="s">
        <v>35</v>
      </c>
      <c r="D32" s="63">
        <v>14</v>
      </c>
      <c r="E32" s="63">
        <v>9</v>
      </c>
      <c r="F32" s="63">
        <v>0</v>
      </c>
      <c r="G32" s="63">
        <v>0</v>
      </c>
      <c r="H32" s="64">
        <v>1340</v>
      </c>
      <c r="I32" s="65">
        <v>0</v>
      </c>
      <c r="J32" s="66">
        <v>0</v>
      </c>
      <c r="K32" s="63">
        <v>3</v>
      </c>
      <c r="L32" s="67">
        <v>3.4</v>
      </c>
      <c r="M32" s="67">
        <v>0</v>
      </c>
      <c r="N32" s="67">
        <v>0</v>
      </c>
      <c r="O32" s="68">
        <v>3.78</v>
      </c>
      <c r="P32" s="68">
        <v>0</v>
      </c>
      <c r="Q32" s="68">
        <v>0</v>
      </c>
    </row>
    <row r="33" spans="2:18" ht="20.100000000000001" customHeight="1" x14ac:dyDescent="0.2">
      <c r="B33" s="58"/>
      <c r="C33" s="15" t="s">
        <v>36</v>
      </c>
      <c r="D33" s="63">
        <v>23</v>
      </c>
      <c r="E33" s="63">
        <v>15</v>
      </c>
      <c r="F33" s="63">
        <v>0</v>
      </c>
      <c r="G33" s="63">
        <v>0</v>
      </c>
      <c r="H33" s="64">
        <v>1929</v>
      </c>
      <c r="I33" s="65">
        <v>0</v>
      </c>
      <c r="J33" s="66">
        <v>0</v>
      </c>
      <c r="K33" s="63">
        <v>12</v>
      </c>
      <c r="L33" s="67">
        <v>11.67</v>
      </c>
      <c r="M33" s="67">
        <v>0</v>
      </c>
      <c r="N33" s="67">
        <v>0</v>
      </c>
      <c r="O33" s="68">
        <v>7.78</v>
      </c>
      <c r="P33" s="68">
        <v>0</v>
      </c>
      <c r="Q33" s="68">
        <v>0</v>
      </c>
    </row>
    <row r="34" spans="2:18" ht="20.100000000000001" customHeight="1" x14ac:dyDescent="0.2">
      <c r="B34" s="59"/>
      <c r="C34" s="10" t="s">
        <v>37</v>
      </c>
      <c r="D34" s="78">
        <f>SUM(D30:D33)</f>
        <v>183</v>
      </c>
      <c r="E34" s="78">
        <f t="shared" ref="E34:N34" si="3">SUM(E30:E33)</f>
        <v>132</v>
      </c>
      <c r="F34" s="78">
        <f t="shared" si="3"/>
        <v>88</v>
      </c>
      <c r="G34" s="79">
        <f>SUM(G30:G33)</f>
        <v>53</v>
      </c>
      <c r="H34" s="80">
        <f t="shared" si="3"/>
        <v>15926</v>
      </c>
      <c r="I34" s="81">
        <f t="shared" si="3"/>
        <v>3596</v>
      </c>
      <c r="J34" s="81">
        <f t="shared" si="3"/>
        <v>1067.5</v>
      </c>
      <c r="K34" s="79">
        <f t="shared" si="3"/>
        <v>54</v>
      </c>
      <c r="L34" s="80">
        <f>SUM(L30:L33)</f>
        <v>111.47000000000001</v>
      </c>
      <c r="M34" s="81">
        <f t="shared" si="3"/>
        <v>29.08</v>
      </c>
      <c r="N34" s="81">
        <f t="shared" si="3"/>
        <v>10.139999999999999</v>
      </c>
      <c r="O34" s="84">
        <f>L34/E34*10</f>
        <v>8.4446969696969703</v>
      </c>
      <c r="P34" s="83">
        <f>M34/F34*10</f>
        <v>3.3045454545454547</v>
      </c>
      <c r="Q34" s="84">
        <f t="shared" si="2"/>
        <v>1.9132075471698111</v>
      </c>
    </row>
    <row r="35" spans="2:18" ht="66" customHeight="1" x14ac:dyDescent="0.2">
      <c r="B35" s="57" t="s">
        <v>38</v>
      </c>
      <c r="C35" s="17" t="s">
        <v>39</v>
      </c>
      <c r="D35" s="63">
        <v>61</v>
      </c>
      <c r="E35" s="63">
        <v>30</v>
      </c>
      <c r="F35" s="63">
        <v>10</v>
      </c>
      <c r="G35" s="63">
        <v>0</v>
      </c>
      <c r="H35" s="64">
        <v>9141</v>
      </c>
      <c r="I35" s="65">
        <v>826</v>
      </c>
      <c r="J35" s="66">
        <v>0</v>
      </c>
      <c r="K35" s="63">
        <v>23</v>
      </c>
      <c r="L35" s="67">
        <v>78.98</v>
      </c>
      <c r="M35" s="67">
        <v>1.91</v>
      </c>
      <c r="N35" s="67">
        <v>0</v>
      </c>
      <c r="O35" s="68">
        <v>26.33</v>
      </c>
      <c r="P35" s="68">
        <v>1.91</v>
      </c>
      <c r="Q35" s="68">
        <v>0</v>
      </c>
    </row>
    <row r="36" spans="2:18" ht="20.100000000000001" customHeight="1" x14ac:dyDescent="0.2">
      <c r="B36" s="59"/>
      <c r="C36" s="11" t="s">
        <v>40</v>
      </c>
      <c r="D36" s="71">
        <f t="shared" ref="D36:N36" si="4">SUM(D35:D35)</f>
        <v>61</v>
      </c>
      <c r="E36" s="71">
        <f t="shared" si="4"/>
        <v>30</v>
      </c>
      <c r="F36" s="71">
        <f t="shared" si="4"/>
        <v>10</v>
      </c>
      <c r="G36" s="72">
        <f t="shared" si="4"/>
        <v>0</v>
      </c>
      <c r="H36" s="73">
        <f t="shared" si="4"/>
        <v>9141</v>
      </c>
      <c r="I36" s="74">
        <f t="shared" si="4"/>
        <v>826</v>
      </c>
      <c r="J36" s="74">
        <f t="shared" si="4"/>
        <v>0</v>
      </c>
      <c r="K36" s="72">
        <f t="shared" si="4"/>
        <v>23</v>
      </c>
      <c r="L36" s="73">
        <f>SUM(L35:L35)</f>
        <v>78.98</v>
      </c>
      <c r="M36" s="74">
        <f t="shared" si="4"/>
        <v>1.91</v>
      </c>
      <c r="N36" s="74">
        <f t="shared" si="4"/>
        <v>0</v>
      </c>
      <c r="O36" s="76">
        <f t="shared" si="2"/>
        <v>26.326666666666668</v>
      </c>
      <c r="P36" s="76">
        <f>M36/F36*10</f>
        <v>1.9100000000000001</v>
      </c>
      <c r="Q36" s="75">
        <v>0</v>
      </c>
      <c r="R36" s="46"/>
    </row>
    <row r="37" spans="2:18" ht="71.25" customHeight="1" x14ac:dyDescent="0.2">
      <c r="B37" s="60" t="s">
        <v>41</v>
      </c>
      <c r="C37" s="17" t="s">
        <v>42</v>
      </c>
      <c r="D37" s="63">
        <v>73</v>
      </c>
      <c r="E37" s="63">
        <v>40</v>
      </c>
      <c r="F37" s="63">
        <v>12</v>
      </c>
      <c r="G37" s="63">
        <v>10</v>
      </c>
      <c r="H37" s="64">
        <v>8066</v>
      </c>
      <c r="I37" s="65">
        <v>535.20000000000005</v>
      </c>
      <c r="J37" s="66">
        <v>358</v>
      </c>
      <c r="K37" s="63">
        <v>29</v>
      </c>
      <c r="L37" s="67">
        <v>32.090000000000003</v>
      </c>
      <c r="M37" s="67">
        <v>17.38</v>
      </c>
      <c r="N37" s="67">
        <v>4.99</v>
      </c>
      <c r="O37" s="68">
        <v>8.02</v>
      </c>
      <c r="P37" s="68">
        <v>14.48</v>
      </c>
      <c r="Q37" s="68">
        <v>4.99</v>
      </c>
      <c r="R37" s="46"/>
    </row>
    <row r="38" spans="2:18" ht="20.100000000000001" customHeight="1" x14ac:dyDescent="0.2">
      <c r="B38" s="61"/>
      <c r="C38" s="11" t="s">
        <v>40</v>
      </c>
      <c r="D38" s="71">
        <f t="shared" ref="D38:N38" si="5">SUM(D37:D37)</f>
        <v>73</v>
      </c>
      <c r="E38" s="71">
        <f t="shared" si="5"/>
        <v>40</v>
      </c>
      <c r="F38" s="71">
        <f t="shared" si="5"/>
        <v>12</v>
      </c>
      <c r="G38" s="72">
        <f t="shared" si="5"/>
        <v>10</v>
      </c>
      <c r="H38" s="73">
        <f t="shared" si="5"/>
        <v>8066</v>
      </c>
      <c r="I38" s="74">
        <f t="shared" si="5"/>
        <v>535.20000000000005</v>
      </c>
      <c r="J38" s="74">
        <f t="shared" si="5"/>
        <v>358</v>
      </c>
      <c r="K38" s="72">
        <f t="shared" si="5"/>
        <v>29</v>
      </c>
      <c r="L38" s="73">
        <f>SUM(L37:L37)</f>
        <v>32.090000000000003</v>
      </c>
      <c r="M38" s="74">
        <f t="shared" si="5"/>
        <v>17.38</v>
      </c>
      <c r="N38" s="74">
        <f t="shared" si="5"/>
        <v>4.99</v>
      </c>
      <c r="O38" s="76">
        <f>L38/E38*10</f>
        <v>8.0225000000000009</v>
      </c>
      <c r="P38" s="76">
        <f t="shared" si="2"/>
        <v>14.483333333333333</v>
      </c>
      <c r="Q38" s="75">
        <f t="shared" si="2"/>
        <v>4.99</v>
      </c>
      <c r="R38" s="46"/>
    </row>
    <row r="39" spans="2:18" ht="21.75" customHeight="1" x14ac:dyDescent="0.2">
      <c r="B39" s="60" t="s">
        <v>43</v>
      </c>
      <c r="C39" s="16" t="s">
        <v>44</v>
      </c>
      <c r="D39" s="63">
        <v>136</v>
      </c>
      <c r="E39" s="63">
        <v>107</v>
      </c>
      <c r="F39" s="63">
        <v>94</v>
      </c>
      <c r="G39" s="63">
        <v>80</v>
      </c>
      <c r="H39" s="64">
        <v>14522.5</v>
      </c>
      <c r="I39" s="65">
        <v>3325.4</v>
      </c>
      <c r="J39" s="66">
        <v>1978</v>
      </c>
      <c r="K39" s="63">
        <v>175</v>
      </c>
      <c r="L39" s="67">
        <v>199.62</v>
      </c>
      <c r="M39" s="67">
        <v>106.59</v>
      </c>
      <c r="N39" s="67">
        <v>35.700000000000003</v>
      </c>
      <c r="O39" s="68">
        <v>18.66</v>
      </c>
      <c r="P39" s="68">
        <v>11.34</v>
      </c>
      <c r="Q39" s="68">
        <v>4.46</v>
      </c>
      <c r="R39" s="46"/>
    </row>
    <row r="40" spans="2:18" ht="21.75" customHeight="1" x14ac:dyDescent="0.2">
      <c r="B40" s="62"/>
      <c r="C40" s="15" t="s">
        <v>45</v>
      </c>
      <c r="D40" s="63">
        <v>39</v>
      </c>
      <c r="E40" s="63">
        <v>39</v>
      </c>
      <c r="F40" s="63">
        <v>22</v>
      </c>
      <c r="G40" s="63">
        <v>17</v>
      </c>
      <c r="H40" s="64">
        <v>10186</v>
      </c>
      <c r="I40" s="65">
        <v>676.5</v>
      </c>
      <c r="J40" s="66">
        <v>288</v>
      </c>
      <c r="K40" s="63">
        <v>48</v>
      </c>
      <c r="L40" s="67">
        <v>300.67</v>
      </c>
      <c r="M40" s="67">
        <v>267.85000000000002</v>
      </c>
      <c r="N40" s="67">
        <v>9.67</v>
      </c>
      <c r="O40" s="68">
        <v>77.09</v>
      </c>
      <c r="P40" s="68">
        <v>121.75</v>
      </c>
      <c r="Q40" s="68">
        <v>5.69</v>
      </c>
      <c r="R40" s="46"/>
    </row>
    <row r="41" spans="2:18" ht="21.75" customHeight="1" x14ac:dyDescent="0.2">
      <c r="B41" s="62"/>
      <c r="C41" s="15" t="s">
        <v>46</v>
      </c>
      <c r="D41" s="63">
        <v>6</v>
      </c>
      <c r="E41" s="63">
        <v>5</v>
      </c>
      <c r="F41" s="63">
        <v>5</v>
      </c>
      <c r="G41" s="63">
        <v>0</v>
      </c>
      <c r="H41" s="64">
        <v>3850.5</v>
      </c>
      <c r="I41" s="65">
        <v>339.8</v>
      </c>
      <c r="J41" s="66">
        <v>0</v>
      </c>
      <c r="K41" s="63">
        <v>1</v>
      </c>
      <c r="L41" s="67">
        <v>15</v>
      </c>
      <c r="M41" s="67">
        <v>0</v>
      </c>
      <c r="N41" s="67">
        <v>0</v>
      </c>
      <c r="O41" s="68">
        <v>30</v>
      </c>
      <c r="P41" s="68">
        <v>0</v>
      </c>
      <c r="Q41" s="68">
        <v>0</v>
      </c>
      <c r="R41" s="46"/>
    </row>
    <row r="42" spans="2:18" ht="21.75" customHeight="1" x14ac:dyDescent="0.2">
      <c r="B42" s="61"/>
      <c r="C42" s="10" t="s">
        <v>47</v>
      </c>
      <c r="D42" s="78">
        <f t="shared" ref="D42:N42" si="6">SUM(D39:D41)</f>
        <v>181</v>
      </c>
      <c r="E42" s="78">
        <f t="shared" si="6"/>
        <v>151</v>
      </c>
      <c r="F42" s="78">
        <f t="shared" si="6"/>
        <v>121</v>
      </c>
      <c r="G42" s="79">
        <f t="shared" si="6"/>
        <v>97</v>
      </c>
      <c r="H42" s="80">
        <f t="shared" si="6"/>
        <v>28559</v>
      </c>
      <c r="I42" s="81">
        <f t="shared" si="6"/>
        <v>4341.7</v>
      </c>
      <c r="J42" s="81">
        <f t="shared" si="6"/>
        <v>2266</v>
      </c>
      <c r="K42" s="79">
        <f>SUM(K39:K41)</f>
        <v>224</v>
      </c>
      <c r="L42" s="80">
        <f>SUM(L39:L41)</f>
        <v>515.29</v>
      </c>
      <c r="M42" s="81">
        <f t="shared" si="6"/>
        <v>374.44000000000005</v>
      </c>
      <c r="N42" s="81">
        <f t="shared" si="6"/>
        <v>45.370000000000005</v>
      </c>
      <c r="O42" s="83">
        <f t="shared" ref="O42:Q42" si="7">L42/E42*10</f>
        <v>34.125165562913907</v>
      </c>
      <c r="P42" s="83">
        <f t="shared" si="7"/>
        <v>30.945454545454552</v>
      </c>
      <c r="Q42" s="84">
        <f t="shared" si="7"/>
        <v>4.6773195876288662</v>
      </c>
      <c r="R42" s="46"/>
    </row>
    <row r="43" spans="2:18" ht="21.75" customHeight="1" x14ac:dyDescent="0.2">
      <c r="B43" s="50" t="s">
        <v>48</v>
      </c>
      <c r="C43" s="16" t="s">
        <v>49</v>
      </c>
      <c r="D43" s="63">
        <v>58</v>
      </c>
      <c r="E43" s="63">
        <v>37</v>
      </c>
      <c r="F43" s="63">
        <v>0</v>
      </c>
      <c r="G43" s="63">
        <v>6</v>
      </c>
      <c r="H43" s="64">
        <v>4682</v>
      </c>
      <c r="I43" s="65">
        <v>0</v>
      </c>
      <c r="J43" s="66">
        <v>162</v>
      </c>
      <c r="K43" s="63">
        <v>39</v>
      </c>
      <c r="L43" s="67">
        <v>20.98</v>
      </c>
      <c r="M43" s="67">
        <v>0</v>
      </c>
      <c r="N43" s="67">
        <v>1.83</v>
      </c>
      <c r="O43" s="68">
        <v>5.67</v>
      </c>
      <c r="P43" s="68">
        <v>0</v>
      </c>
      <c r="Q43" s="68">
        <v>3.05</v>
      </c>
      <c r="R43" s="46"/>
    </row>
    <row r="44" spans="2:18" ht="21.75" customHeight="1" x14ac:dyDescent="0.2">
      <c r="B44" s="51"/>
      <c r="C44" s="15" t="s">
        <v>50</v>
      </c>
      <c r="D44" s="63">
        <v>12</v>
      </c>
      <c r="E44" s="63">
        <v>4</v>
      </c>
      <c r="F44" s="63">
        <v>3</v>
      </c>
      <c r="G44" s="63">
        <v>0</v>
      </c>
      <c r="H44" s="64">
        <v>900</v>
      </c>
      <c r="I44" s="65">
        <v>138.19999999999999</v>
      </c>
      <c r="J44" s="66">
        <v>0</v>
      </c>
      <c r="K44" s="63">
        <v>11</v>
      </c>
      <c r="L44" s="67">
        <v>12.24</v>
      </c>
      <c r="M44" s="67">
        <v>12.24</v>
      </c>
      <c r="N44" s="67">
        <v>0</v>
      </c>
      <c r="O44" s="68">
        <v>30.6</v>
      </c>
      <c r="P44" s="68">
        <v>40.799999999999997</v>
      </c>
      <c r="Q44" s="68">
        <v>0</v>
      </c>
      <c r="R44" s="46"/>
    </row>
    <row r="45" spans="2:18" ht="21.75" customHeight="1" x14ac:dyDescent="0.2">
      <c r="B45" s="52"/>
      <c r="C45" s="12" t="s">
        <v>51</v>
      </c>
      <c r="D45" s="85">
        <f t="shared" ref="D45:N45" si="8">SUM(D43:D44)</f>
        <v>70</v>
      </c>
      <c r="E45" s="85">
        <f t="shared" si="8"/>
        <v>41</v>
      </c>
      <c r="F45" s="85">
        <f t="shared" si="8"/>
        <v>3</v>
      </c>
      <c r="G45" s="86">
        <f t="shared" si="8"/>
        <v>6</v>
      </c>
      <c r="H45" s="87">
        <f t="shared" si="8"/>
        <v>5582</v>
      </c>
      <c r="I45" s="88">
        <f t="shared" si="8"/>
        <v>138.19999999999999</v>
      </c>
      <c r="J45" s="88">
        <f t="shared" si="8"/>
        <v>162</v>
      </c>
      <c r="K45" s="86">
        <f t="shared" si="8"/>
        <v>50</v>
      </c>
      <c r="L45" s="87">
        <f>SUM(L43:L44)</f>
        <v>33.22</v>
      </c>
      <c r="M45" s="88">
        <f t="shared" si="8"/>
        <v>12.24</v>
      </c>
      <c r="N45" s="88">
        <f t="shared" si="8"/>
        <v>1.83</v>
      </c>
      <c r="O45" s="89">
        <f t="shared" ref="O45:P47" si="9">L45/E45*10</f>
        <v>8.1024390243902431</v>
      </c>
      <c r="P45" s="89">
        <f t="shared" si="9"/>
        <v>40.799999999999997</v>
      </c>
      <c r="Q45" s="90">
        <f>N45/G45*10</f>
        <v>3.05</v>
      </c>
      <c r="R45" s="46"/>
    </row>
    <row r="46" spans="2:18" ht="20.100000000000001" customHeight="1" x14ac:dyDescent="0.2">
      <c r="B46" s="18" t="s">
        <v>52</v>
      </c>
      <c r="C46" s="19"/>
      <c r="D46" s="78">
        <f>D14+D29+D34+D36+D38+D42+D45</f>
        <v>2264</v>
      </c>
      <c r="E46" s="78">
        <f>E14+E29+E34+E36+E38+E42+E45</f>
        <v>2064</v>
      </c>
      <c r="F46" s="78">
        <f>F14+F29+F34+F36+F38+F42+F45</f>
        <v>1735</v>
      </c>
      <c r="G46" s="79">
        <f t="shared" ref="G46:N46" si="10">G14+G29+G34+G36+G38+G42+G45</f>
        <v>1508</v>
      </c>
      <c r="H46" s="91">
        <f t="shared" si="10"/>
        <v>210083.7</v>
      </c>
      <c r="I46" s="80">
        <f t="shared" si="10"/>
        <v>41126</v>
      </c>
      <c r="J46" s="81">
        <f t="shared" si="10"/>
        <v>25282.03</v>
      </c>
      <c r="K46" s="79">
        <f t="shared" si="10"/>
        <v>3307</v>
      </c>
      <c r="L46" s="94">
        <f>L14+L29+L34+L36+L38+L42+L45</f>
        <v>4190.57</v>
      </c>
      <c r="M46" s="81">
        <f>M14+M29+M34+M36+M38+M42+M45</f>
        <v>2319.16</v>
      </c>
      <c r="N46" s="81">
        <f t="shared" si="10"/>
        <v>1214.3899999999999</v>
      </c>
      <c r="O46" s="81">
        <f>L46/E46*10</f>
        <v>20.303149224806202</v>
      </c>
      <c r="P46" s="81">
        <f>M46/F46*10</f>
        <v>13.366916426512967</v>
      </c>
      <c r="Q46" s="92">
        <f>N46/G46*10</f>
        <v>8.0529840848806362</v>
      </c>
      <c r="R46" s="46"/>
    </row>
    <row r="47" spans="2:18" ht="20.100000000000001" customHeight="1" x14ac:dyDescent="0.2">
      <c r="B47" s="20" t="s">
        <v>53</v>
      </c>
      <c r="C47" s="21"/>
      <c r="D47" s="85">
        <f>D14+D29+D34+D36+D38+D42+D45-D15</f>
        <v>1171</v>
      </c>
      <c r="E47" s="85">
        <f t="shared" ref="E47:N47" si="11">E14+E29+E34+E36+E38+E42+E45-E15</f>
        <v>973</v>
      </c>
      <c r="F47" s="85">
        <f t="shared" si="11"/>
        <v>668</v>
      </c>
      <c r="G47" s="86">
        <f t="shared" si="11"/>
        <v>504</v>
      </c>
      <c r="H47" s="87">
        <f t="shared" si="11"/>
        <v>165787.70000000001</v>
      </c>
      <c r="I47" s="88">
        <f t="shared" si="11"/>
        <v>23046</v>
      </c>
      <c r="J47" s="88">
        <f t="shared" si="11"/>
        <v>10262.029999999999</v>
      </c>
      <c r="K47" s="86">
        <f t="shared" si="11"/>
        <v>1452</v>
      </c>
      <c r="L47" s="95">
        <f>L14+L29+L34+L36+L38+L42+L45-L15</f>
        <v>2500.7199999999998</v>
      </c>
      <c r="M47" s="88">
        <f t="shared" si="11"/>
        <v>1231.1499999999999</v>
      </c>
      <c r="N47" s="88">
        <f t="shared" si="11"/>
        <v>339.9799999999999</v>
      </c>
      <c r="O47" s="88">
        <f>L47/E47*10</f>
        <v>25.701130524152106</v>
      </c>
      <c r="P47" s="88">
        <f t="shared" si="9"/>
        <v>18.430389221556883</v>
      </c>
      <c r="Q47" s="93">
        <f>N47/G47*10</f>
        <v>6.7456349206349184</v>
      </c>
      <c r="R47" s="46"/>
    </row>
    <row r="48" spans="2:18" ht="20.100000000000001" customHeight="1" x14ac:dyDescent="0.2">
      <c r="B48" s="3" t="s">
        <v>54</v>
      </c>
      <c r="C48" s="4"/>
      <c r="D48" s="27"/>
      <c r="E48" s="27"/>
      <c r="F48" s="27"/>
      <c r="G48" s="27"/>
      <c r="H48" s="41"/>
      <c r="I48" s="42"/>
      <c r="J48" s="32"/>
      <c r="K48" s="44"/>
      <c r="L48" s="42"/>
      <c r="M48" s="39"/>
      <c r="O48" s="39"/>
      <c r="P48" s="39"/>
    </row>
    <row r="49" spans="2:16" ht="20.100000000000001" customHeight="1" x14ac:dyDescent="0.2">
      <c r="B49" s="3" t="s">
        <v>55</v>
      </c>
      <c r="C49" s="3" t="s">
        <v>56</v>
      </c>
      <c r="D49" s="27"/>
      <c r="E49" s="27"/>
      <c r="F49" s="27"/>
      <c r="G49" s="27"/>
      <c r="H49" s="41"/>
      <c r="I49" s="42"/>
      <c r="J49" s="32"/>
      <c r="K49" s="44"/>
      <c r="L49" s="42"/>
      <c r="M49" s="39"/>
      <c r="O49" s="39"/>
      <c r="P49" s="39"/>
    </row>
    <row r="50" spans="2:16" ht="20.100000000000001" customHeight="1" x14ac:dyDescent="0.2">
      <c r="B50" s="5"/>
      <c r="C50" s="4" t="s">
        <v>59</v>
      </c>
      <c r="K50" s="43"/>
      <c r="L50" s="39"/>
      <c r="M50" s="39"/>
      <c r="P50" s="36"/>
    </row>
  </sheetData>
  <autoFilter ref="A5:R50" xr:uid="{00000000-0009-0000-0000-000000000000}"/>
  <mergeCells count="12">
    <mergeCell ref="O4:Q4"/>
    <mergeCell ref="B6:B14"/>
    <mergeCell ref="B43:B45"/>
    <mergeCell ref="B1:G1"/>
    <mergeCell ref="D4:G4"/>
    <mergeCell ref="H4:J4"/>
    <mergeCell ref="L4:N4"/>
    <mergeCell ref="B15:B29"/>
    <mergeCell ref="B30:B34"/>
    <mergeCell ref="B35:B36"/>
    <mergeCell ref="B37:B38"/>
    <mergeCell ref="B39:B42"/>
  </mergeCells>
  <phoneticPr fontId="2"/>
  <printOptions horizontalCentered="1"/>
  <pageMargins left="0.59055118110236227" right="0.59055118110236227" top="0.9055118110236221" bottom="0.86614173228346458" header="0.51181102362204722" footer="0.51181102362204722"/>
  <pageSetup paperSize="9" scale="5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表3-3-4-2</vt:lpstr>
      <vt:lpstr>'表3-3-4-2'!Print_Area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森林整備課</dc:creator>
  <cp:lastModifiedBy>今野　卓</cp:lastModifiedBy>
  <cp:lastPrinted>2024-08-09T07:01:25Z</cp:lastPrinted>
  <dcterms:created xsi:type="dcterms:W3CDTF">2003-07-23T01:35:33Z</dcterms:created>
  <dcterms:modified xsi:type="dcterms:W3CDTF">2025-11-21T11:04:30Z</dcterms:modified>
</cp:coreProperties>
</file>